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897" firstSheet="1" activeTab="1"/>
  </bookViews>
  <sheets>
    <sheet name="Апрель (2)" sheetId="19" state="hidden" r:id="rId1"/>
    <sheet name="Отчет по графику" sheetId="25" r:id="rId2"/>
    <sheet name="КШ 400-800" sheetId="24" state="hidden" r:id="rId3"/>
  </sheets>
  <definedNames>
    <definedName name="_xlnm._FilterDatabase" localSheetId="2" hidden="1">'КШ 400-800'!$D$1:$D$99</definedName>
    <definedName name="_xlnm._FilterDatabase" localSheetId="1" hidden="1">'Отчет по графику'!$F$1:$F$14</definedName>
    <definedName name="_xlnm.Print_Titles" localSheetId="1">'Отчет по графику'!$10:$10</definedName>
    <definedName name="_xlnm.Print_Area" localSheetId="0">'Апрель (2)'!$A$1:$O$9</definedName>
    <definedName name="_xlnm.Print_Area" localSheetId="2">'КШ 400-800'!$A$1:$Y$101</definedName>
    <definedName name="_xlnm.Print_Area" localSheetId="1">'Отчет по графику'!$A$1:$Q$23</definedName>
  </definedNames>
  <calcPr calcId="162913"/>
</workbook>
</file>

<file path=xl/calcChain.xml><?xml version="1.0" encoding="utf-8"?>
<calcChain xmlns="http://schemas.openxmlformats.org/spreadsheetml/2006/main">
  <c r="M14" i="25" l="1"/>
  <c r="N14" i="25" s="1"/>
  <c r="O14" i="25" s="1"/>
  <c r="P14" i="25" s="1"/>
  <c r="O97" i="24" l="1"/>
</calcChain>
</file>

<file path=xl/sharedStrings.xml><?xml version="1.0" encoding="utf-8"?>
<sst xmlns="http://schemas.openxmlformats.org/spreadsheetml/2006/main" count="329" uniqueCount="87">
  <si>
    <t>мех.обработка перед сваркой</t>
  </si>
  <si>
    <t xml:space="preserve">сборка </t>
  </si>
  <si>
    <t>ПСИ</t>
  </si>
  <si>
    <t>АКП</t>
  </si>
  <si>
    <t>ПИД</t>
  </si>
  <si>
    <t>СГП</t>
  </si>
  <si>
    <t>Ду</t>
  </si>
  <si>
    <t>Ру</t>
  </si>
  <si>
    <t>Наличие комплектующих</t>
  </si>
  <si>
    <t>в наличии</t>
  </si>
  <si>
    <t>заготовительные операции (раскрой листового проката, нарезка прутка, вальцовка обечаек)</t>
  </si>
  <si>
    <t>№ Лота</t>
  </si>
  <si>
    <t>Наименование</t>
  </si>
  <si>
    <t>Задвижка шиберная</t>
  </si>
  <si>
    <t>крупноузловая сварка</t>
  </si>
  <si>
    <t xml:space="preserve">финишная мех.обработка </t>
  </si>
  <si>
    <t>УКЛ</t>
  </si>
  <si>
    <t>период.исп</t>
  </si>
  <si>
    <t>сварка скатушками  Rn</t>
  </si>
  <si>
    <t>График  изготовления запорной арматуры  на апрель 2017г.</t>
  </si>
  <si>
    <t>График изготовления запорной арматуры  на   май  2017г.</t>
  </si>
  <si>
    <t>КШ</t>
  </si>
  <si>
    <t>Комплектация</t>
  </si>
  <si>
    <t xml:space="preserve">Итого </t>
  </si>
  <si>
    <t>Составила инженер ПТО                                          Г.Турова</t>
  </si>
  <si>
    <t>Утверждаю:</t>
  </si>
  <si>
    <t>Технический директор</t>
  </si>
  <si>
    <t>Согласовано:</t>
  </si>
  <si>
    <t xml:space="preserve">заготовительные операции (раскрой листового проката, нарезка прутка, вальцовка обечаек)  до </t>
  </si>
  <si>
    <t xml:space="preserve">мех.обработка перед сваркой до </t>
  </si>
  <si>
    <t>крупноузловая сварка до</t>
  </si>
  <si>
    <t>финишная мех.обработка  до</t>
  </si>
  <si>
    <t>сборка до</t>
  </si>
  <si>
    <t>ПСИ до</t>
  </si>
  <si>
    <t>АКП до</t>
  </si>
  <si>
    <t>№ пп</t>
  </si>
  <si>
    <t>Форма №1</t>
  </si>
  <si>
    <t>Аьбом форм</t>
  </si>
  <si>
    <t xml:space="preserve">______________ </t>
  </si>
  <si>
    <t>8,0</t>
  </si>
  <si>
    <t>Ду500</t>
  </si>
  <si>
    <t>Ду1000</t>
  </si>
  <si>
    <t>"_____"____________"2019г.</t>
  </si>
  <si>
    <t>УК39100-400</t>
  </si>
  <si>
    <t>УК39063-500</t>
  </si>
  <si>
    <t>6,3</t>
  </si>
  <si>
    <t>10,0</t>
  </si>
  <si>
    <t>КТК-Р" CENTRAL"</t>
  </si>
  <si>
    <t>УК39080-700</t>
  </si>
  <si>
    <t>УК39063-800</t>
  </si>
  <si>
    <t>УК39080-800</t>
  </si>
  <si>
    <t>фл.исп.</t>
  </si>
  <si>
    <t>Ду700</t>
  </si>
  <si>
    <t>Ду800</t>
  </si>
  <si>
    <t>Ду400</t>
  </si>
  <si>
    <t>Ду600</t>
  </si>
  <si>
    <t>Ду750</t>
  </si>
  <si>
    <t>Ду300</t>
  </si>
  <si>
    <t>выполнено</t>
  </si>
  <si>
    <t>График  изготовления запорной арматуры  на  2019г.</t>
  </si>
  <si>
    <t>Подобъект</t>
  </si>
  <si>
    <t>Астраханская</t>
  </si>
  <si>
    <t>МНС</t>
  </si>
  <si>
    <t>XXXX</t>
  </si>
  <si>
    <t>Отгрузка</t>
  </si>
  <si>
    <t>КТК-Р</t>
  </si>
  <si>
    <t>КТК-К</t>
  </si>
  <si>
    <t>Доставка на склад КТК</t>
  </si>
  <si>
    <t>План</t>
  </si>
  <si>
    <t>Факт</t>
  </si>
  <si>
    <t>% готовности этапа</t>
  </si>
  <si>
    <t>в процессе</t>
  </si>
  <si>
    <t>не начато</t>
  </si>
  <si>
    <t>Объект</t>
  </si>
  <si>
    <t>Центральный регион</t>
  </si>
  <si>
    <t>____________________/подпись/_</t>
  </si>
  <si>
    <t>Должность /ответственный по Договору/ от Поставщик</t>
  </si>
  <si>
    <t>"_____"____________ 202__ г.</t>
  </si>
  <si>
    <t>Тип</t>
  </si>
  <si>
    <t>Марка, модель, параметры</t>
  </si>
  <si>
    <t xml:space="preserve">Разработка и согласование конструкторской документации (КД), до </t>
  </si>
  <si>
    <t>Отчет на _____ по графику изготовления емкостного оборудования по Договорам поставки № _________</t>
  </si>
  <si>
    <t>емкость</t>
  </si>
  <si>
    <t>Закупка комплектующих, до</t>
  </si>
  <si>
    <t>Производство, до</t>
  </si>
  <si>
    <t>Заводские ПСИ, до</t>
  </si>
  <si>
    <t>нанесение АКП/ЛКП, консервация,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</si>
</sst>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entury Gothic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entury Gothic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  <charset val="204"/>
    </font>
    <font>
      <b/>
      <sz val="12"/>
      <color theme="1"/>
      <name val="Century Gothic"/>
      <family val="2"/>
      <charset val="204"/>
    </font>
    <font>
      <b/>
      <sz val="12"/>
      <name val="Century Gothic"/>
      <family val="2"/>
      <charset val="204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12" xfId="0" applyBorder="1"/>
    <xf numFmtId="0" fontId="5" fillId="2" borderId="0" xfId="0" applyFont="1" applyFill="1"/>
    <xf numFmtId="0" fontId="8" fillId="0" borderId="0" xfId="0" applyFont="1"/>
    <xf numFmtId="0" fontId="9" fillId="2" borderId="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2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0" xfId="0" applyFont="1"/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6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0" fillId="2" borderId="0" xfId="0" applyFill="1" applyBorder="1"/>
    <xf numFmtId="0" fontId="0" fillId="2" borderId="12" xfId="0" applyFill="1" applyBorder="1"/>
    <xf numFmtId="0" fontId="12" fillId="2" borderId="0" xfId="0" applyFont="1" applyFill="1"/>
    <xf numFmtId="0" fontId="13" fillId="0" borderId="0" xfId="0" applyFont="1"/>
    <xf numFmtId="0" fontId="13" fillId="2" borderId="0" xfId="0" applyFont="1" applyFill="1"/>
    <xf numFmtId="0" fontId="8" fillId="2" borderId="13" xfId="0" applyFont="1" applyFill="1" applyBorder="1"/>
    <xf numFmtId="0" fontId="8" fillId="2" borderId="0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Border="1"/>
    <xf numFmtId="0" fontId="15" fillId="2" borderId="0" xfId="0" applyFont="1" applyFill="1"/>
    <xf numFmtId="0" fontId="16" fillId="2" borderId="0" xfId="0" applyFont="1" applyFill="1"/>
    <xf numFmtId="0" fontId="17" fillId="2" borderId="0" xfId="0" applyFont="1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22" xfId="0" applyFont="1" applyFill="1" applyBorder="1"/>
    <xf numFmtId="0" fontId="10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/>
    <xf numFmtId="0" fontId="10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10" fillId="4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6" fillId="0" borderId="0" xfId="0" applyFont="1" applyFill="1" applyAlignment="1">
      <alignment vertical="center"/>
    </xf>
    <xf numFmtId="49" fontId="19" fillId="0" borderId="23" xfId="0" applyNumberFormat="1" applyFont="1" applyFill="1" applyBorder="1" applyAlignment="1">
      <alignment horizontal="center" vertical="center"/>
    </xf>
    <xf numFmtId="164" fontId="19" fillId="0" borderId="23" xfId="0" applyNumberFormat="1" applyFont="1" applyFill="1" applyBorder="1" applyAlignment="1">
      <alignment horizontal="center" vertical="center"/>
    </xf>
    <xf numFmtId="164" fontId="19" fillId="0" borderId="28" xfId="0" applyNumberFormat="1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 vertical="top" wrapText="1"/>
    </xf>
    <xf numFmtId="0" fontId="19" fillId="0" borderId="23" xfId="0" applyFont="1" applyFill="1" applyBorder="1" applyAlignment="1">
      <alignment horizontal="center" vertical="top"/>
    </xf>
    <xf numFmtId="49" fontId="19" fillId="0" borderId="23" xfId="0" applyNumberFormat="1" applyFont="1" applyFill="1" applyBorder="1" applyAlignment="1">
      <alignment horizontal="center" vertical="top"/>
    </xf>
    <xf numFmtId="49" fontId="19" fillId="0" borderId="28" xfId="0" applyNumberFormat="1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/>
    </xf>
    <xf numFmtId="49" fontId="19" fillId="0" borderId="5" xfId="0" applyNumberFormat="1" applyFont="1" applyFill="1" applyBorder="1" applyAlignment="1">
      <alignment horizontal="center" vertical="top"/>
    </xf>
    <xf numFmtId="49" fontId="19" fillId="0" borderId="29" xfId="0" applyNumberFormat="1" applyFont="1" applyFill="1" applyBorder="1" applyAlignment="1">
      <alignment horizontal="center" vertical="top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49" fontId="19" fillId="0" borderId="23" xfId="0" applyNumberFormat="1" applyFont="1" applyFill="1" applyBorder="1" applyAlignment="1">
      <alignment horizontal="center" vertical="center" wrapText="1"/>
    </xf>
    <xf numFmtId="9" fontId="19" fillId="0" borderId="23" xfId="0" applyNumberFormat="1" applyFont="1" applyFill="1" applyBorder="1" applyAlignment="1">
      <alignment horizontal="center" vertical="center" wrapText="1"/>
    </xf>
    <xf numFmtId="9" fontId="19" fillId="0" borderId="28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5" fillId="0" borderId="0" xfId="0" applyFont="1" applyFill="1"/>
    <xf numFmtId="0" fontId="20" fillId="0" borderId="0" xfId="0" applyFont="1"/>
    <xf numFmtId="0" fontId="19" fillId="0" borderId="0" xfId="0" applyFont="1"/>
    <xf numFmtId="0" fontId="16" fillId="0" borderId="0" xfId="0" applyFont="1"/>
    <xf numFmtId="0" fontId="16" fillId="5" borderId="0" xfId="0" applyFont="1" applyFill="1"/>
    <xf numFmtId="0" fontId="20" fillId="3" borderId="25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49" fontId="19" fillId="0" borderId="23" xfId="0" applyNumberFormat="1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/>
    </xf>
    <xf numFmtId="14" fontId="10" fillId="4" borderId="10" xfId="0" applyNumberFormat="1" applyFont="1" applyFill="1" applyBorder="1" applyAlignment="1">
      <alignment horizontal="center" vertical="center"/>
    </xf>
    <xf numFmtId="14" fontId="10" fillId="4" borderId="15" xfId="0" applyNumberFormat="1" applyFont="1" applyFill="1" applyBorder="1" applyAlignment="1">
      <alignment horizontal="center" vertical="center"/>
    </xf>
    <xf numFmtId="14" fontId="10" fillId="4" borderId="16" xfId="0" applyNumberFormat="1" applyFont="1" applyFill="1" applyBorder="1" applyAlignment="1">
      <alignment horizontal="center" vertical="center"/>
    </xf>
    <xf numFmtId="14" fontId="10" fillId="4" borderId="17" xfId="0" applyNumberFormat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top"/>
    </xf>
    <xf numFmtId="0" fontId="14" fillId="4" borderId="19" xfId="0" applyFont="1" applyFill="1" applyBorder="1" applyAlignment="1">
      <alignment horizontal="center" vertical="top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49" fontId="11" fillId="4" borderId="18" xfId="0" applyNumberFormat="1" applyFont="1" applyFill="1" applyBorder="1" applyAlignment="1">
      <alignment horizontal="center" vertical="center"/>
    </xf>
    <xf numFmtId="49" fontId="11" fillId="4" borderId="19" xfId="0" applyNumberFormat="1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14" fontId="10" fillId="4" borderId="18" xfId="0" applyNumberFormat="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14" fontId="11" fillId="4" borderId="10" xfId="0" applyNumberFormat="1" applyFont="1" applyFill="1" applyBorder="1" applyAlignment="1">
      <alignment horizontal="center" vertical="center"/>
    </xf>
    <xf numFmtId="14" fontId="11" fillId="4" borderId="15" xfId="0" applyNumberFormat="1" applyFont="1" applyFill="1" applyBorder="1" applyAlignment="1">
      <alignment horizontal="center" vertical="center"/>
    </xf>
    <xf numFmtId="14" fontId="11" fillId="4" borderId="16" xfId="0" applyNumberFormat="1" applyFont="1" applyFill="1" applyBorder="1" applyAlignment="1">
      <alignment horizontal="center" vertical="center"/>
    </xf>
    <xf numFmtId="14" fontId="11" fillId="4" borderId="17" xfId="0" applyNumberFormat="1" applyFont="1" applyFill="1" applyBorder="1" applyAlignment="1">
      <alignment horizontal="center" vertical="center"/>
    </xf>
    <xf numFmtId="14" fontId="11" fillId="4" borderId="18" xfId="0" applyNumberFormat="1" applyFont="1" applyFill="1" applyBorder="1" applyAlignment="1">
      <alignment horizontal="center" vertical="center"/>
    </xf>
    <xf numFmtId="44" fontId="11" fillId="4" borderId="18" xfId="1" applyFont="1" applyFill="1" applyBorder="1" applyAlignment="1">
      <alignment horizontal="center" vertical="center"/>
    </xf>
    <xf numFmtId="44" fontId="11" fillId="4" borderId="19" xfId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"/>
  <sheetViews>
    <sheetView view="pageBreakPreview" topLeftCell="B1" zoomScale="75" zoomScaleNormal="100" zoomScaleSheetLayoutView="75" workbookViewId="0">
      <pane ySplit="7" topLeftCell="A8" activePane="bottomLeft" state="frozenSplit"/>
      <selection pane="bottomLeft" activeCell="H15" sqref="H15"/>
    </sheetView>
  </sheetViews>
  <sheetFormatPr defaultRowHeight="15" x14ac:dyDescent="0.25"/>
  <cols>
    <col min="1" max="1" width="14.5703125" style="25" customWidth="1"/>
    <col min="2" max="2" width="17" style="29" customWidth="1"/>
    <col min="3" max="3" width="26" style="25" customWidth="1"/>
    <col min="4" max="4" width="7" customWidth="1"/>
    <col min="5" max="5" width="8.28515625" customWidth="1"/>
    <col min="6" max="6" width="19.85546875" customWidth="1"/>
    <col min="7" max="7" width="26.7109375" customWidth="1"/>
    <col min="8" max="8" width="21" customWidth="1"/>
    <col min="9" max="9" width="17.5703125" customWidth="1"/>
    <col min="10" max="10" width="19.85546875" customWidth="1"/>
    <col min="11" max="12" width="14.42578125" customWidth="1"/>
    <col min="13" max="13" width="16.28515625" customWidth="1"/>
    <col min="14" max="14" width="14.42578125" customWidth="1"/>
    <col min="15" max="15" width="13.28515625" customWidth="1"/>
  </cols>
  <sheetData>
    <row r="1" spans="1:15" ht="21.75" customHeight="1" x14ac:dyDescent="0.25">
      <c r="L1" s="3"/>
      <c r="M1" s="3"/>
      <c r="O1" s="7"/>
    </row>
    <row r="2" spans="1:15" ht="21.75" customHeight="1" x14ac:dyDescent="0.25">
      <c r="L2" s="3"/>
      <c r="M2" s="3"/>
      <c r="N2" s="5"/>
      <c r="O2" s="7"/>
    </row>
    <row r="3" spans="1:15" ht="18" customHeight="1" x14ac:dyDescent="0.25">
      <c r="L3" s="3"/>
      <c r="M3" s="3"/>
      <c r="N3" s="3"/>
      <c r="O3" s="7"/>
    </row>
    <row r="4" spans="1:15" ht="18" customHeight="1" x14ac:dyDescent="0.25">
      <c r="L4" s="3"/>
      <c r="M4" s="3"/>
      <c r="N4" s="3"/>
      <c r="O4" s="3"/>
    </row>
    <row r="5" spans="1:15" ht="30" customHeight="1" x14ac:dyDescent="0.35">
      <c r="F5" s="32" t="s">
        <v>19</v>
      </c>
      <c r="L5" s="3"/>
      <c r="M5" s="3"/>
      <c r="N5" s="3"/>
      <c r="O5" s="6"/>
    </row>
    <row r="6" spans="1:15" s="1" customFormat="1" ht="30.75" customHeight="1" thickBot="1" x14ac:dyDescent="0.6">
      <c r="A6" s="4"/>
      <c r="B6" s="24"/>
      <c r="C6" s="4"/>
      <c r="D6" s="4"/>
      <c r="E6" s="4"/>
      <c r="F6" s="4"/>
      <c r="G6" s="4"/>
      <c r="H6" s="2"/>
      <c r="I6" s="2"/>
      <c r="J6" s="8"/>
      <c r="K6" s="2"/>
      <c r="L6" s="2"/>
      <c r="M6" s="2"/>
      <c r="N6" s="2"/>
    </row>
    <row r="7" spans="1:15" s="1" customFormat="1" ht="87" customHeight="1" thickBot="1" x14ac:dyDescent="0.6">
      <c r="A7" s="31" t="s">
        <v>11</v>
      </c>
      <c r="B7" s="26" t="s">
        <v>4</v>
      </c>
      <c r="C7" s="26" t="s">
        <v>12</v>
      </c>
      <c r="D7" s="9" t="s">
        <v>6</v>
      </c>
      <c r="E7" s="9" t="s">
        <v>7</v>
      </c>
      <c r="F7" s="10" t="s">
        <v>8</v>
      </c>
      <c r="G7" s="48" t="s">
        <v>10</v>
      </c>
      <c r="H7" s="18" t="s">
        <v>0</v>
      </c>
      <c r="I7" s="18" t="s">
        <v>14</v>
      </c>
      <c r="J7" s="18" t="s">
        <v>15</v>
      </c>
      <c r="K7" s="18" t="s">
        <v>1</v>
      </c>
      <c r="L7" s="17" t="s">
        <v>2</v>
      </c>
      <c r="M7" s="17" t="s">
        <v>18</v>
      </c>
      <c r="N7" s="17" t="s">
        <v>3</v>
      </c>
      <c r="O7" s="20" t="s">
        <v>5</v>
      </c>
    </row>
    <row r="8" spans="1:15" s="1" customFormat="1" ht="20.25" customHeight="1" thickBot="1" x14ac:dyDescent="0.6">
      <c r="A8" s="49"/>
      <c r="B8" s="27"/>
      <c r="C8" s="27"/>
      <c r="D8" s="12"/>
      <c r="E8" s="12"/>
      <c r="F8" s="13"/>
      <c r="G8" s="14"/>
      <c r="H8" s="14"/>
      <c r="I8" s="14"/>
      <c r="J8" s="14"/>
      <c r="K8" s="14"/>
      <c r="L8" s="14"/>
      <c r="M8" s="14"/>
      <c r="N8" s="14"/>
      <c r="O8" s="21"/>
    </row>
    <row r="9" spans="1:15" ht="45.75" customHeight="1" thickBot="1" x14ac:dyDescent="0.3">
      <c r="A9" s="28" t="s">
        <v>16</v>
      </c>
      <c r="B9" s="30" t="s">
        <v>17</v>
      </c>
      <c r="C9" s="28" t="s">
        <v>13</v>
      </c>
      <c r="D9" s="16">
        <v>500</v>
      </c>
      <c r="E9" s="19">
        <v>6.3</v>
      </c>
      <c r="F9" s="15" t="s">
        <v>9</v>
      </c>
      <c r="G9" s="11">
        <v>42841</v>
      </c>
      <c r="H9" s="11">
        <v>42845</v>
      </c>
      <c r="I9" s="11">
        <v>42849</v>
      </c>
      <c r="J9" s="11">
        <v>42852</v>
      </c>
      <c r="K9" s="11">
        <v>42853</v>
      </c>
      <c r="L9" s="11">
        <v>42855</v>
      </c>
      <c r="M9" s="11"/>
      <c r="N9" s="11"/>
      <c r="O9" s="11">
        <v>42855</v>
      </c>
    </row>
    <row r="10" spans="1:15" x14ac:dyDescent="0.25">
      <c r="M10" s="22"/>
      <c r="N10" s="22"/>
      <c r="O10" s="23"/>
    </row>
  </sheetData>
  <pageMargins left="0.51181102362204722" right="0.31496062992125984" top="0.55118110236220474" bottom="0.35433070866141736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P29"/>
  <sheetViews>
    <sheetView tabSelected="1" view="pageBreakPreview" zoomScale="85" zoomScaleNormal="100" zoomScaleSheetLayoutView="85" workbookViewId="0"/>
  </sheetViews>
  <sheetFormatPr defaultRowHeight="15.75" x14ac:dyDescent="0.25"/>
  <cols>
    <col min="1" max="1" width="8" style="96" customWidth="1"/>
    <col min="2" max="2" width="15.5703125" style="96" customWidth="1"/>
    <col min="3" max="3" width="19.140625" style="96" customWidth="1"/>
    <col min="4" max="4" width="16.140625" style="52" customWidth="1"/>
    <col min="5" max="5" width="15.5703125" style="52" customWidth="1"/>
    <col min="6" max="6" width="22.85546875" style="52" customWidth="1"/>
    <col min="7" max="7" width="10.42578125" style="53" customWidth="1"/>
    <col min="8" max="8" width="12.85546875" style="53" customWidth="1"/>
    <col min="9" max="9" width="15.42578125" style="53" customWidth="1"/>
    <col min="10" max="10" width="16.5703125" style="53" customWidth="1"/>
    <col min="11" max="11" width="19.85546875" style="53" customWidth="1"/>
    <col min="12" max="12" width="23.42578125" style="53" customWidth="1"/>
    <col min="13" max="13" width="17.28515625" style="53" customWidth="1"/>
    <col min="14" max="14" width="20.28515625" style="53" customWidth="1"/>
    <col min="15" max="15" width="16.7109375" style="53" customWidth="1"/>
    <col min="16" max="16" width="18" style="53" customWidth="1"/>
    <col min="17" max="17" width="4.7109375" style="96" customWidth="1"/>
    <col min="18" max="16384" width="9.140625" style="96"/>
  </cols>
  <sheetData>
    <row r="1" spans="1:16" s="92" customFormat="1" ht="21.75" customHeight="1" x14ac:dyDescent="0.25">
      <c r="D1" s="93"/>
      <c r="E1" s="93"/>
      <c r="F1" s="93"/>
      <c r="M1" s="92" t="s">
        <v>25</v>
      </c>
    </row>
    <row r="2" spans="1:16" s="92" customFormat="1" ht="21.75" customHeight="1" x14ac:dyDescent="0.25">
      <c r="D2" s="93"/>
      <c r="E2" s="93"/>
      <c r="F2" s="93"/>
      <c r="M2" s="92" t="s">
        <v>76</v>
      </c>
    </row>
    <row r="3" spans="1:16" s="92" customFormat="1" ht="21.75" customHeight="1" x14ac:dyDescent="0.25">
      <c r="D3" s="93"/>
      <c r="E3" s="93"/>
      <c r="F3" s="93"/>
    </row>
    <row r="4" spans="1:16" s="92" customFormat="1" ht="21.75" customHeight="1" x14ac:dyDescent="0.25">
      <c r="D4" s="93"/>
      <c r="E4" s="93"/>
      <c r="F4" s="93"/>
    </row>
    <row r="5" spans="1:16" s="92" customFormat="1" ht="18" customHeight="1" x14ac:dyDescent="0.25">
      <c r="D5" s="93"/>
      <c r="E5" s="93"/>
      <c r="F5" s="93"/>
      <c r="M5" s="92" t="s">
        <v>75</v>
      </c>
    </row>
    <row r="6" spans="1:16" s="92" customFormat="1" ht="18" customHeight="1" x14ac:dyDescent="0.25">
      <c r="D6" s="93"/>
      <c r="E6" s="93"/>
      <c r="F6" s="93"/>
    </row>
    <row r="7" spans="1:16" s="92" customFormat="1" ht="18" customHeight="1" x14ac:dyDescent="0.25">
      <c r="D7" s="93"/>
      <c r="E7" s="93"/>
      <c r="F7" s="93"/>
      <c r="M7" s="92" t="s">
        <v>77</v>
      </c>
    </row>
    <row r="8" spans="1:16" s="92" customFormat="1" ht="30" customHeight="1" x14ac:dyDescent="0.25">
      <c r="A8" s="104" t="s">
        <v>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</row>
    <row r="9" spans="1:16" s="92" customFormat="1" ht="20.25" customHeight="1" thickBot="1" x14ac:dyDescent="0.3">
      <c r="D9" s="93"/>
      <c r="E9" s="93"/>
      <c r="F9" s="93"/>
      <c r="G9" s="93"/>
      <c r="M9" s="67"/>
      <c r="N9" s="67"/>
      <c r="O9" s="67"/>
      <c r="P9" s="67"/>
    </row>
    <row r="10" spans="1:16" s="94" customFormat="1" ht="74.25" customHeight="1" x14ac:dyDescent="0.25">
      <c r="A10" s="81" t="s">
        <v>35</v>
      </c>
      <c r="B10" s="82" t="s">
        <v>73</v>
      </c>
      <c r="C10" s="82" t="s">
        <v>60</v>
      </c>
      <c r="D10" s="82" t="s">
        <v>11</v>
      </c>
      <c r="E10" s="82" t="s">
        <v>4</v>
      </c>
      <c r="F10" s="82" t="s">
        <v>12</v>
      </c>
      <c r="G10" s="82" t="s">
        <v>78</v>
      </c>
      <c r="H10" s="98" t="s">
        <v>79</v>
      </c>
      <c r="I10" s="108" t="s">
        <v>80</v>
      </c>
      <c r="J10" s="108"/>
      <c r="K10" s="83" t="s">
        <v>83</v>
      </c>
      <c r="L10" s="83" t="s">
        <v>84</v>
      </c>
      <c r="M10" s="83" t="s">
        <v>85</v>
      </c>
      <c r="N10" s="83" t="s">
        <v>86</v>
      </c>
      <c r="O10" s="83" t="s">
        <v>64</v>
      </c>
      <c r="P10" s="84" t="s">
        <v>67</v>
      </c>
    </row>
    <row r="11" spans="1:16" s="95" customFormat="1" ht="18" customHeight="1" x14ac:dyDescent="0.25">
      <c r="A11" s="85">
        <v>1</v>
      </c>
      <c r="B11" s="86">
        <v>2</v>
      </c>
      <c r="C11" s="86">
        <v>3</v>
      </c>
      <c r="D11" s="86">
        <v>4</v>
      </c>
      <c r="E11" s="86">
        <v>5</v>
      </c>
      <c r="F11" s="86">
        <v>6</v>
      </c>
      <c r="G11" s="86">
        <v>7</v>
      </c>
      <c r="H11" s="86">
        <v>8</v>
      </c>
      <c r="I11" s="107">
        <v>9</v>
      </c>
      <c r="J11" s="107"/>
      <c r="K11" s="87">
        <v>10</v>
      </c>
      <c r="L11" s="87">
        <v>11</v>
      </c>
      <c r="M11" s="87">
        <v>12</v>
      </c>
      <c r="N11" s="87">
        <v>13</v>
      </c>
      <c r="O11" s="87">
        <v>14</v>
      </c>
      <c r="P11" s="88">
        <v>15</v>
      </c>
    </row>
    <row r="12" spans="1:16" s="97" customFormat="1" ht="18" customHeight="1" x14ac:dyDescent="0.25">
      <c r="A12" s="99" t="s">
        <v>65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1"/>
    </row>
    <row r="13" spans="1:16" s="97" customFormat="1" ht="18" customHeight="1" x14ac:dyDescent="0.25">
      <c r="A13" s="99" t="s">
        <v>74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1"/>
    </row>
    <row r="14" spans="1:16" s="67" customFormat="1" ht="32.25" customHeight="1" x14ac:dyDescent="0.25">
      <c r="A14" s="106">
        <v>1</v>
      </c>
      <c r="B14" s="102" t="s">
        <v>61</v>
      </c>
      <c r="C14" s="103" t="s">
        <v>62</v>
      </c>
      <c r="D14" s="103" t="s">
        <v>63</v>
      </c>
      <c r="E14" s="103" t="s">
        <v>63</v>
      </c>
      <c r="F14" s="103" t="s">
        <v>82</v>
      </c>
      <c r="G14" s="105"/>
      <c r="H14" s="105"/>
      <c r="I14" s="68" t="s">
        <v>68</v>
      </c>
      <c r="J14" s="69">
        <v>44075</v>
      </c>
      <c r="K14" s="69">
        <v>44089</v>
      </c>
      <c r="L14" s="69">
        <v>44104</v>
      </c>
      <c r="M14" s="69">
        <f>L14+3</f>
        <v>44107</v>
      </c>
      <c r="N14" s="69">
        <f>M14+3</f>
        <v>44110</v>
      </c>
      <c r="O14" s="69">
        <f>N14+5</f>
        <v>44115</v>
      </c>
      <c r="P14" s="70">
        <f>O14+5</f>
        <v>44120</v>
      </c>
    </row>
    <row r="15" spans="1:16" s="67" customFormat="1" ht="30.75" customHeight="1" x14ac:dyDescent="0.25">
      <c r="A15" s="106"/>
      <c r="B15" s="102"/>
      <c r="C15" s="103"/>
      <c r="D15" s="103"/>
      <c r="E15" s="103"/>
      <c r="F15" s="103"/>
      <c r="G15" s="105"/>
      <c r="H15" s="105"/>
      <c r="I15" s="89" t="s">
        <v>69</v>
      </c>
      <c r="J15" s="69">
        <v>44075</v>
      </c>
      <c r="K15" s="69" t="s">
        <v>71</v>
      </c>
      <c r="L15" s="69" t="s">
        <v>72</v>
      </c>
      <c r="M15" s="69" t="s">
        <v>72</v>
      </c>
      <c r="N15" s="69" t="s">
        <v>72</v>
      </c>
      <c r="O15" s="69" t="s">
        <v>72</v>
      </c>
      <c r="P15" s="70" t="s">
        <v>72</v>
      </c>
    </row>
    <row r="16" spans="1:16" s="67" customFormat="1" ht="32.25" customHeight="1" x14ac:dyDescent="0.25">
      <c r="A16" s="106"/>
      <c r="B16" s="102"/>
      <c r="C16" s="103"/>
      <c r="D16" s="103"/>
      <c r="E16" s="103"/>
      <c r="F16" s="103"/>
      <c r="G16" s="105"/>
      <c r="H16" s="105"/>
      <c r="I16" s="89" t="s">
        <v>70</v>
      </c>
      <c r="J16" s="90">
        <v>1</v>
      </c>
      <c r="K16" s="90">
        <v>0.5</v>
      </c>
      <c r="L16" s="90">
        <v>0</v>
      </c>
      <c r="M16" s="90">
        <v>0</v>
      </c>
      <c r="N16" s="90">
        <v>0</v>
      </c>
      <c r="O16" s="90">
        <v>0</v>
      </c>
      <c r="P16" s="91">
        <v>0</v>
      </c>
    </row>
    <row r="17" spans="1:16" s="92" customFormat="1" ht="24.75" customHeight="1" x14ac:dyDescent="0.25">
      <c r="A17" s="71">
        <v>2</v>
      </c>
      <c r="B17" s="72"/>
      <c r="C17" s="72"/>
      <c r="D17" s="72"/>
      <c r="E17" s="72"/>
      <c r="F17" s="73"/>
      <c r="G17" s="74"/>
      <c r="H17" s="74"/>
      <c r="I17" s="74"/>
      <c r="J17" s="74"/>
      <c r="K17" s="74"/>
      <c r="L17" s="74"/>
      <c r="M17" s="74"/>
      <c r="N17" s="74"/>
      <c r="O17" s="74"/>
      <c r="P17" s="75"/>
    </row>
    <row r="18" spans="1:16" s="97" customFormat="1" ht="18" customHeight="1" x14ac:dyDescent="0.25">
      <c r="A18" s="99" t="s">
        <v>66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</row>
    <row r="19" spans="1:16" ht="18" customHeight="1" x14ac:dyDescent="0.25">
      <c r="A19" s="71">
        <v>1</v>
      </c>
      <c r="B19" s="72"/>
      <c r="C19" s="72"/>
      <c r="D19" s="72"/>
      <c r="E19" s="72"/>
      <c r="F19" s="73"/>
      <c r="G19" s="74"/>
      <c r="H19" s="74"/>
      <c r="I19" s="74"/>
      <c r="J19" s="74"/>
      <c r="K19" s="74"/>
      <c r="L19" s="74"/>
      <c r="M19" s="74"/>
      <c r="N19" s="74"/>
      <c r="O19" s="74"/>
      <c r="P19" s="75"/>
    </row>
    <row r="20" spans="1:16" ht="18" customHeight="1" x14ac:dyDescent="0.25">
      <c r="A20" s="71">
        <v>2</v>
      </c>
      <c r="B20" s="72"/>
      <c r="C20" s="72"/>
      <c r="D20" s="72"/>
      <c r="E20" s="72"/>
      <c r="F20" s="73"/>
      <c r="G20" s="74"/>
      <c r="H20" s="74"/>
      <c r="I20" s="74"/>
      <c r="J20" s="74"/>
      <c r="K20" s="74"/>
      <c r="L20" s="74"/>
      <c r="M20" s="74"/>
      <c r="N20" s="74"/>
      <c r="O20" s="74"/>
      <c r="P20" s="75"/>
    </row>
    <row r="21" spans="1:16" ht="18" customHeight="1" thickBot="1" x14ac:dyDescent="0.3">
      <c r="A21" s="76">
        <v>3</v>
      </c>
      <c r="B21" s="77"/>
      <c r="C21" s="77"/>
      <c r="D21" s="77"/>
      <c r="E21" s="77"/>
      <c r="F21" s="78"/>
      <c r="G21" s="79"/>
      <c r="H21" s="79"/>
      <c r="I21" s="79"/>
      <c r="J21" s="79"/>
      <c r="K21" s="79"/>
      <c r="L21" s="79"/>
      <c r="M21" s="79"/>
      <c r="N21" s="79"/>
      <c r="O21" s="79"/>
      <c r="P21" s="80"/>
    </row>
    <row r="22" spans="1:16" s="92" customFormat="1" x14ac:dyDescent="0.25">
      <c r="D22" s="93"/>
      <c r="E22" s="93"/>
      <c r="F22" s="93"/>
    </row>
    <row r="23" spans="1:16" s="92" customFormat="1" x14ac:dyDescent="0.25">
      <c r="D23" s="93"/>
      <c r="E23" s="93"/>
      <c r="F23" s="93"/>
    </row>
    <row r="24" spans="1:16" s="92" customFormat="1" x14ac:dyDescent="0.25">
      <c r="D24" s="93"/>
      <c r="E24" s="93"/>
      <c r="F24" s="93"/>
    </row>
    <row r="25" spans="1:16" s="92" customFormat="1" x14ac:dyDescent="0.25">
      <c r="D25" s="93"/>
      <c r="E25" s="93"/>
      <c r="F25" s="93"/>
    </row>
    <row r="26" spans="1:16" s="92" customFormat="1" x14ac:dyDescent="0.25">
      <c r="D26" s="93"/>
      <c r="E26" s="93"/>
      <c r="F26" s="93"/>
    </row>
    <row r="27" spans="1:16" s="92" customFormat="1" x14ac:dyDescent="0.25">
      <c r="D27" s="93"/>
      <c r="E27" s="93"/>
      <c r="F27" s="93"/>
    </row>
    <row r="28" spans="1:16" s="92" customFormat="1" x14ac:dyDescent="0.25">
      <c r="D28" s="93"/>
      <c r="E28" s="93"/>
      <c r="F28" s="93"/>
    </row>
    <row r="29" spans="1:16" s="92" customFormat="1" x14ac:dyDescent="0.25">
      <c r="D29" s="93"/>
      <c r="E29" s="93"/>
      <c r="F29" s="93"/>
    </row>
  </sheetData>
  <mergeCells count="14">
    <mergeCell ref="A18:P18"/>
    <mergeCell ref="B14:B16"/>
    <mergeCell ref="F14:F16"/>
    <mergeCell ref="A8:P8"/>
    <mergeCell ref="C14:C16"/>
    <mergeCell ref="G14:G16"/>
    <mergeCell ref="H14:H16"/>
    <mergeCell ref="A14:A16"/>
    <mergeCell ref="D14:D16"/>
    <mergeCell ref="E14:E16"/>
    <mergeCell ref="I11:J11"/>
    <mergeCell ref="I10:J10"/>
    <mergeCell ref="A13:P13"/>
    <mergeCell ref="A12:P12"/>
  </mergeCells>
  <pageMargins left="0.31496062992125984" right="0.15748031496062992" top="0.55118110236220474" bottom="0.19685039370078741" header="0.31496062992125984" footer="0.15748031496062992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7"/>
  <sheetViews>
    <sheetView view="pageBreakPreview" zoomScale="55" zoomScaleNormal="100" zoomScaleSheetLayoutView="55" workbookViewId="0">
      <pane ySplit="8" topLeftCell="A48" activePane="bottomLeft" state="frozenSplit"/>
      <selection pane="bottomLeft" activeCell="H59" sqref="H59:J68"/>
    </sheetView>
  </sheetViews>
  <sheetFormatPr defaultRowHeight="15" x14ac:dyDescent="0.25"/>
  <cols>
    <col min="2" max="2" width="29" style="29" customWidth="1"/>
    <col min="3" max="3" width="18.5703125" style="29" customWidth="1"/>
    <col min="4" max="4" width="25" style="29" customWidth="1"/>
    <col min="5" max="5" width="9.85546875" style="33" customWidth="1"/>
    <col min="6" max="6" width="16.85546875" style="33" customWidth="1"/>
    <col min="7" max="7" width="23.28515625" style="33" hidden="1" customWidth="1"/>
    <col min="8" max="8" width="21.5703125" style="33" customWidth="1"/>
    <col min="9" max="9" width="10.28515625" style="33" customWidth="1"/>
    <col min="10" max="10" width="14.85546875" style="33" customWidth="1"/>
    <col min="11" max="11" width="10.28515625" style="33" customWidth="1"/>
    <col min="12" max="12" width="9.140625" style="33" customWidth="1"/>
    <col min="13" max="13" width="10.28515625" style="33" customWidth="1"/>
    <col min="14" max="14" width="10.7109375" style="33" customWidth="1"/>
    <col min="15" max="16" width="10.28515625" style="33" customWidth="1"/>
    <col min="17" max="17" width="9.5703125" style="33" customWidth="1"/>
    <col min="18" max="18" width="8.28515625" style="33" customWidth="1"/>
    <col min="19" max="19" width="9.5703125" style="33" customWidth="1"/>
    <col min="20" max="20" width="7.7109375" style="33" customWidth="1"/>
    <col min="21" max="21" width="9.5703125" style="55" customWidth="1"/>
    <col min="22" max="22" width="11.28515625" style="55" customWidth="1"/>
    <col min="23" max="23" width="12.42578125" style="33" customWidth="1"/>
    <col min="24" max="24" width="6.140625" style="33" customWidth="1"/>
    <col min="25" max="25" width="18.7109375" style="33" customWidth="1"/>
    <col min="26" max="26" width="34.42578125" bestFit="1" customWidth="1"/>
  </cols>
  <sheetData>
    <row r="1" spans="1:25" ht="21.75" customHeight="1" x14ac:dyDescent="0.25">
      <c r="S1" s="34"/>
      <c r="Y1" s="35" t="s">
        <v>36</v>
      </c>
    </row>
    <row r="2" spans="1:25" ht="21.75" customHeight="1" x14ac:dyDescent="0.25">
      <c r="S2" s="34"/>
      <c r="T2" s="34" t="s">
        <v>25</v>
      </c>
      <c r="U2" s="56"/>
      <c r="V2" s="56"/>
      <c r="W2" s="36"/>
      <c r="X2" s="36"/>
      <c r="Y2" s="35" t="s">
        <v>37</v>
      </c>
    </row>
    <row r="3" spans="1:25" ht="21.75" customHeight="1" x14ac:dyDescent="0.25">
      <c r="S3" s="34"/>
      <c r="T3" s="34" t="s">
        <v>26</v>
      </c>
      <c r="V3" s="56"/>
      <c r="W3" s="36"/>
      <c r="X3" s="36"/>
      <c r="Y3" s="35"/>
    </row>
    <row r="4" spans="1:25" ht="18" customHeight="1" x14ac:dyDescent="0.25">
      <c r="S4" s="34"/>
      <c r="T4" s="34" t="s">
        <v>38</v>
      </c>
      <c r="U4" s="56"/>
      <c r="V4" s="56"/>
      <c r="W4" s="34"/>
      <c r="X4" s="34"/>
      <c r="Y4" s="35"/>
    </row>
    <row r="5" spans="1:25" ht="18" customHeight="1" x14ac:dyDescent="0.25">
      <c r="S5" s="34"/>
      <c r="T5" s="34" t="s">
        <v>42</v>
      </c>
      <c r="U5" s="56"/>
      <c r="V5" s="56"/>
      <c r="W5" s="34"/>
      <c r="X5" s="34"/>
      <c r="Y5" s="34"/>
    </row>
    <row r="6" spans="1:25" ht="30" customHeight="1" x14ac:dyDescent="0.4">
      <c r="G6" s="43" t="s">
        <v>20</v>
      </c>
      <c r="H6" s="44" t="s">
        <v>59</v>
      </c>
      <c r="K6" s="44"/>
      <c r="L6" s="44"/>
      <c r="M6" s="44"/>
      <c r="N6" s="44"/>
      <c r="O6" s="45"/>
      <c r="P6" s="45"/>
      <c r="Q6" s="45"/>
      <c r="S6" s="34"/>
      <c r="T6" s="34"/>
      <c r="U6" s="56"/>
      <c r="V6" s="56"/>
      <c r="W6" s="34"/>
      <c r="X6" s="34"/>
      <c r="Y6" s="37"/>
    </row>
    <row r="7" spans="1:25" s="1" customFormat="1" ht="30.75" customHeight="1" thickBot="1" x14ac:dyDescent="0.6">
      <c r="B7" s="24"/>
      <c r="C7" s="24"/>
      <c r="D7" s="54"/>
      <c r="E7" s="24"/>
      <c r="F7" s="24"/>
      <c r="G7" s="24"/>
      <c r="H7" s="24"/>
      <c r="I7" s="24"/>
      <c r="J7" s="24"/>
      <c r="K7" s="38"/>
      <c r="L7" s="38"/>
      <c r="M7" s="38"/>
      <c r="N7" s="38"/>
      <c r="O7" s="39"/>
      <c r="P7" s="39"/>
      <c r="Q7" s="38"/>
      <c r="R7" s="38"/>
      <c r="S7" s="38"/>
      <c r="T7" s="38"/>
      <c r="U7" s="57"/>
      <c r="V7" s="57"/>
      <c r="W7" s="38"/>
      <c r="X7" s="38"/>
      <c r="Y7" s="40"/>
    </row>
    <row r="8" spans="1:25" s="1" customFormat="1" ht="102" customHeight="1" thickBot="1" x14ac:dyDescent="0.6">
      <c r="A8" s="60" t="s">
        <v>35</v>
      </c>
      <c r="B8" s="61" t="s">
        <v>11</v>
      </c>
      <c r="C8" s="62" t="s">
        <v>4</v>
      </c>
      <c r="D8" s="62" t="s">
        <v>12</v>
      </c>
      <c r="E8" s="62" t="s">
        <v>6</v>
      </c>
      <c r="F8" s="62" t="s">
        <v>7</v>
      </c>
      <c r="G8" s="63" t="s">
        <v>8</v>
      </c>
      <c r="H8" s="59" t="s">
        <v>22</v>
      </c>
      <c r="I8" s="137" t="s">
        <v>28</v>
      </c>
      <c r="J8" s="138"/>
      <c r="K8" s="135" t="s">
        <v>29</v>
      </c>
      <c r="L8" s="136"/>
      <c r="M8" s="135" t="s">
        <v>30</v>
      </c>
      <c r="N8" s="136"/>
      <c r="O8" s="135" t="s">
        <v>31</v>
      </c>
      <c r="P8" s="136"/>
      <c r="Q8" s="135" t="s">
        <v>32</v>
      </c>
      <c r="R8" s="136"/>
      <c r="S8" s="135" t="s">
        <v>33</v>
      </c>
      <c r="T8" s="136"/>
      <c r="U8" s="135" t="s">
        <v>51</v>
      </c>
      <c r="V8" s="136"/>
      <c r="W8" s="135" t="s">
        <v>34</v>
      </c>
      <c r="X8" s="136"/>
      <c r="Y8" s="59" t="s">
        <v>5</v>
      </c>
    </row>
    <row r="9" spans="1:25" s="1" customFormat="1" ht="30" customHeight="1" thickBot="1" x14ac:dyDescent="0.6">
      <c r="A9" s="114">
        <v>1</v>
      </c>
      <c r="B9" s="116" t="s">
        <v>47</v>
      </c>
      <c r="C9" s="118">
        <v>56798252</v>
      </c>
      <c r="D9" s="120" t="s">
        <v>43</v>
      </c>
      <c r="E9" s="122" t="s">
        <v>46</v>
      </c>
      <c r="F9" s="124"/>
      <c r="G9" s="65"/>
      <c r="H9" s="132" t="s">
        <v>58</v>
      </c>
      <c r="I9" s="128" t="s">
        <v>58</v>
      </c>
      <c r="J9" s="129"/>
      <c r="K9" s="128" t="s">
        <v>58</v>
      </c>
      <c r="L9" s="129"/>
      <c r="M9" s="128" t="s">
        <v>58</v>
      </c>
      <c r="N9" s="129"/>
      <c r="O9" s="128" t="s">
        <v>58</v>
      </c>
      <c r="P9" s="129"/>
      <c r="Q9" s="128" t="s">
        <v>58</v>
      </c>
      <c r="R9" s="129"/>
      <c r="S9" s="128">
        <v>43482</v>
      </c>
      <c r="T9" s="129"/>
      <c r="U9" s="128" t="s">
        <v>51</v>
      </c>
      <c r="V9" s="129"/>
      <c r="W9" s="128">
        <v>43487</v>
      </c>
      <c r="X9" s="129"/>
      <c r="Y9" s="128">
        <v>43488</v>
      </c>
    </row>
    <row r="10" spans="1:25" s="1" customFormat="1" ht="26.25" customHeight="1" thickBot="1" x14ac:dyDescent="0.6">
      <c r="A10" s="115"/>
      <c r="B10" s="117"/>
      <c r="C10" s="119"/>
      <c r="D10" s="121"/>
      <c r="E10" s="123"/>
      <c r="F10" s="125"/>
      <c r="G10" s="65"/>
      <c r="H10" s="125"/>
      <c r="I10" s="130"/>
      <c r="J10" s="131"/>
      <c r="K10" s="130"/>
      <c r="L10" s="131"/>
      <c r="M10" s="130"/>
      <c r="N10" s="131"/>
      <c r="O10" s="130"/>
      <c r="P10" s="131"/>
      <c r="Q10" s="130"/>
      <c r="R10" s="131"/>
      <c r="S10" s="130"/>
      <c r="T10" s="131"/>
      <c r="U10" s="130"/>
      <c r="V10" s="131"/>
      <c r="W10" s="130"/>
      <c r="X10" s="131"/>
      <c r="Y10" s="130"/>
    </row>
    <row r="11" spans="1:25" s="1" customFormat="1" ht="30" customHeight="1" thickBot="1" x14ac:dyDescent="0.6">
      <c r="A11" s="114">
        <v>2</v>
      </c>
      <c r="B11" s="116" t="s">
        <v>47</v>
      </c>
      <c r="C11" s="118">
        <v>56798252</v>
      </c>
      <c r="D11" s="120" t="s">
        <v>43</v>
      </c>
      <c r="E11" s="122" t="s">
        <v>46</v>
      </c>
      <c r="F11" s="124"/>
      <c r="G11" s="65"/>
      <c r="H11" s="132" t="s">
        <v>58</v>
      </c>
      <c r="I11" s="128" t="s">
        <v>58</v>
      </c>
      <c r="J11" s="129"/>
      <c r="K11" s="128" t="s">
        <v>58</v>
      </c>
      <c r="L11" s="129"/>
      <c r="M11" s="128" t="s">
        <v>58</v>
      </c>
      <c r="N11" s="129"/>
      <c r="O11" s="128" t="s">
        <v>58</v>
      </c>
      <c r="P11" s="129"/>
      <c r="Q11" s="128" t="s">
        <v>58</v>
      </c>
      <c r="R11" s="129"/>
      <c r="S11" s="128">
        <v>43483</v>
      </c>
      <c r="T11" s="129"/>
      <c r="U11" s="128" t="s">
        <v>51</v>
      </c>
      <c r="V11" s="129"/>
      <c r="W11" s="128">
        <v>43487</v>
      </c>
      <c r="X11" s="129"/>
      <c r="Y11" s="128">
        <v>43488</v>
      </c>
    </row>
    <row r="12" spans="1:25" s="1" customFormat="1" ht="26.25" customHeight="1" thickBot="1" x14ac:dyDescent="0.6">
      <c r="A12" s="115"/>
      <c r="B12" s="117"/>
      <c r="C12" s="119"/>
      <c r="D12" s="121"/>
      <c r="E12" s="123"/>
      <c r="F12" s="125"/>
      <c r="G12" s="65"/>
      <c r="H12" s="125"/>
      <c r="I12" s="130"/>
      <c r="J12" s="131"/>
      <c r="K12" s="130"/>
      <c r="L12" s="131"/>
      <c r="M12" s="130"/>
      <c r="N12" s="131"/>
      <c r="O12" s="130"/>
      <c r="P12" s="131"/>
      <c r="Q12" s="130"/>
      <c r="R12" s="131"/>
      <c r="S12" s="130"/>
      <c r="T12" s="131"/>
      <c r="U12" s="130"/>
      <c r="V12" s="131"/>
      <c r="W12" s="130"/>
      <c r="X12" s="131"/>
      <c r="Y12" s="130"/>
    </row>
    <row r="13" spans="1:25" s="1" customFormat="1" ht="30" customHeight="1" thickBot="1" x14ac:dyDescent="0.6">
      <c r="A13" s="114">
        <v>3</v>
      </c>
      <c r="B13" s="116" t="s">
        <v>47</v>
      </c>
      <c r="C13" s="118">
        <v>56798252</v>
      </c>
      <c r="D13" s="120" t="s">
        <v>43</v>
      </c>
      <c r="E13" s="122" t="s">
        <v>46</v>
      </c>
      <c r="F13" s="133"/>
      <c r="G13" s="65"/>
      <c r="H13" s="132" t="s">
        <v>58</v>
      </c>
      <c r="I13" s="128" t="s">
        <v>58</v>
      </c>
      <c r="J13" s="129"/>
      <c r="K13" s="128" t="s">
        <v>58</v>
      </c>
      <c r="L13" s="129"/>
      <c r="M13" s="128" t="s">
        <v>58</v>
      </c>
      <c r="N13" s="129"/>
      <c r="O13" s="128" t="s">
        <v>58</v>
      </c>
      <c r="P13" s="129"/>
      <c r="Q13" s="128" t="s">
        <v>58</v>
      </c>
      <c r="R13" s="129"/>
      <c r="S13" s="128">
        <v>43484</v>
      </c>
      <c r="T13" s="129"/>
      <c r="U13" s="128" t="s">
        <v>51</v>
      </c>
      <c r="V13" s="129"/>
      <c r="W13" s="128">
        <v>43520</v>
      </c>
      <c r="X13" s="129"/>
      <c r="Y13" s="128">
        <v>43490</v>
      </c>
    </row>
    <row r="14" spans="1:25" s="1" customFormat="1" ht="26.25" customHeight="1" thickBot="1" x14ac:dyDescent="0.6">
      <c r="A14" s="115"/>
      <c r="B14" s="117"/>
      <c r="C14" s="119"/>
      <c r="D14" s="121"/>
      <c r="E14" s="123"/>
      <c r="F14" s="134"/>
      <c r="G14" s="65"/>
      <c r="H14" s="125"/>
      <c r="I14" s="130"/>
      <c r="J14" s="131"/>
      <c r="K14" s="130"/>
      <c r="L14" s="131"/>
      <c r="M14" s="130"/>
      <c r="N14" s="131"/>
      <c r="O14" s="130"/>
      <c r="P14" s="131"/>
      <c r="Q14" s="130"/>
      <c r="R14" s="131"/>
      <c r="S14" s="130"/>
      <c r="T14" s="131"/>
      <c r="U14" s="130"/>
      <c r="V14" s="131"/>
      <c r="W14" s="130"/>
      <c r="X14" s="131"/>
      <c r="Y14" s="130"/>
    </row>
    <row r="15" spans="1:25" s="1" customFormat="1" ht="30" customHeight="1" thickBot="1" x14ac:dyDescent="0.6">
      <c r="A15" s="114">
        <v>4</v>
      </c>
      <c r="B15" s="116" t="s">
        <v>47</v>
      </c>
      <c r="C15" s="118">
        <v>56798252</v>
      </c>
      <c r="D15" s="120" t="s">
        <v>43</v>
      </c>
      <c r="E15" s="122" t="s">
        <v>46</v>
      </c>
      <c r="F15" s="133"/>
      <c r="G15" s="65"/>
      <c r="H15" s="132" t="s">
        <v>58</v>
      </c>
      <c r="I15" s="128" t="s">
        <v>58</v>
      </c>
      <c r="J15" s="129"/>
      <c r="K15" s="128" t="s">
        <v>58</v>
      </c>
      <c r="L15" s="129"/>
      <c r="M15" s="128" t="s">
        <v>58</v>
      </c>
      <c r="N15" s="129"/>
      <c r="O15" s="128" t="s">
        <v>58</v>
      </c>
      <c r="P15" s="129"/>
      <c r="Q15" s="128" t="s">
        <v>58</v>
      </c>
      <c r="R15" s="129"/>
      <c r="S15" s="128">
        <v>43485</v>
      </c>
      <c r="T15" s="129"/>
      <c r="U15" s="128" t="s">
        <v>51</v>
      </c>
      <c r="V15" s="129"/>
      <c r="W15" s="128">
        <v>43520</v>
      </c>
      <c r="X15" s="129"/>
      <c r="Y15" s="128">
        <v>43490</v>
      </c>
    </row>
    <row r="16" spans="1:25" s="1" customFormat="1" ht="26.25" customHeight="1" thickBot="1" x14ac:dyDescent="0.6">
      <c r="A16" s="115"/>
      <c r="B16" s="117"/>
      <c r="C16" s="119"/>
      <c r="D16" s="121"/>
      <c r="E16" s="123"/>
      <c r="F16" s="134"/>
      <c r="G16" s="65"/>
      <c r="H16" s="125"/>
      <c r="I16" s="130"/>
      <c r="J16" s="131"/>
      <c r="K16" s="130"/>
      <c r="L16" s="131"/>
      <c r="M16" s="130"/>
      <c r="N16" s="131"/>
      <c r="O16" s="130"/>
      <c r="P16" s="131"/>
      <c r="Q16" s="130"/>
      <c r="R16" s="131"/>
      <c r="S16" s="130"/>
      <c r="T16" s="131"/>
      <c r="U16" s="130"/>
      <c r="V16" s="131"/>
      <c r="W16" s="130"/>
      <c r="X16" s="131"/>
      <c r="Y16" s="130"/>
    </row>
    <row r="17" spans="1:26" s="1" customFormat="1" ht="30" customHeight="1" thickBot="1" x14ac:dyDescent="0.6">
      <c r="A17" s="114">
        <v>5</v>
      </c>
      <c r="B17" s="116" t="s">
        <v>47</v>
      </c>
      <c r="C17" s="118">
        <v>56798252</v>
      </c>
      <c r="D17" s="120" t="s">
        <v>43</v>
      </c>
      <c r="E17" s="122" t="s">
        <v>46</v>
      </c>
      <c r="F17" s="133"/>
      <c r="G17" s="65"/>
      <c r="H17" s="132" t="s">
        <v>58</v>
      </c>
      <c r="I17" s="128" t="s">
        <v>58</v>
      </c>
      <c r="J17" s="129"/>
      <c r="K17" s="128" t="s">
        <v>58</v>
      </c>
      <c r="L17" s="129"/>
      <c r="M17" s="128" t="s">
        <v>58</v>
      </c>
      <c r="N17" s="129"/>
      <c r="O17" s="128" t="s">
        <v>58</v>
      </c>
      <c r="P17" s="129"/>
      <c r="Q17" s="110">
        <v>43485</v>
      </c>
      <c r="R17" s="111"/>
      <c r="S17" s="110">
        <v>43486</v>
      </c>
      <c r="T17" s="111"/>
      <c r="U17" s="128" t="s">
        <v>51</v>
      </c>
      <c r="V17" s="129"/>
      <c r="W17" s="110">
        <v>43490</v>
      </c>
      <c r="X17" s="111"/>
      <c r="Y17" s="110">
        <v>43491</v>
      </c>
    </row>
    <row r="18" spans="1:26" s="1" customFormat="1" ht="26.25" customHeight="1" thickBot="1" x14ac:dyDescent="0.6">
      <c r="A18" s="115"/>
      <c r="B18" s="117"/>
      <c r="C18" s="119"/>
      <c r="D18" s="121"/>
      <c r="E18" s="123"/>
      <c r="F18" s="134"/>
      <c r="G18" s="65"/>
      <c r="H18" s="125"/>
      <c r="I18" s="130"/>
      <c r="J18" s="131"/>
      <c r="K18" s="130"/>
      <c r="L18" s="131"/>
      <c r="M18" s="130"/>
      <c r="N18" s="131"/>
      <c r="O18" s="130"/>
      <c r="P18" s="131"/>
      <c r="Q18" s="112"/>
      <c r="R18" s="113"/>
      <c r="S18" s="112"/>
      <c r="T18" s="113"/>
      <c r="U18" s="130"/>
      <c r="V18" s="131"/>
      <c r="W18" s="112"/>
      <c r="X18" s="113"/>
      <c r="Y18" s="112"/>
    </row>
    <row r="19" spans="1:26" s="1" customFormat="1" ht="30" customHeight="1" thickBot="1" x14ac:dyDescent="0.6">
      <c r="A19" s="114">
        <v>6</v>
      </c>
      <c r="B19" s="116" t="s">
        <v>47</v>
      </c>
      <c r="C19" s="118">
        <v>56798252</v>
      </c>
      <c r="D19" s="120" t="s">
        <v>43</v>
      </c>
      <c r="E19" s="122" t="s">
        <v>46</v>
      </c>
      <c r="F19" s="133"/>
      <c r="G19" s="65"/>
      <c r="H19" s="132" t="s">
        <v>58</v>
      </c>
      <c r="I19" s="128" t="s">
        <v>58</v>
      </c>
      <c r="J19" s="129"/>
      <c r="K19" s="128" t="s">
        <v>58</v>
      </c>
      <c r="L19" s="129"/>
      <c r="M19" s="128">
        <v>43483</v>
      </c>
      <c r="N19" s="129"/>
      <c r="O19" s="110">
        <v>43487</v>
      </c>
      <c r="P19" s="111"/>
      <c r="Q19" s="110">
        <v>43488</v>
      </c>
      <c r="R19" s="111"/>
      <c r="S19" s="110">
        <v>43489</v>
      </c>
      <c r="T19" s="111"/>
      <c r="U19" s="128" t="s">
        <v>51</v>
      </c>
      <c r="V19" s="129"/>
      <c r="W19" s="128">
        <v>43493</v>
      </c>
      <c r="X19" s="129"/>
      <c r="Y19" s="128">
        <v>43494</v>
      </c>
    </row>
    <row r="20" spans="1:26" s="1" customFormat="1" ht="26.25" customHeight="1" thickBot="1" x14ac:dyDescent="0.6">
      <c r="A20" s="115"/>
      <c r="B20" s="117"/>
      <c r="C20" s="119"/>
      <c r="D20" s="121"/>
      <c r="E20" s="123"/>
      <c r="F20" s="134"/>
      <c r="G20" s="65"/>
      <c r="H20" s="125"/>
      <c r="I20" s="130"/>
      <c r="J20" s="131"/>
      <c r="K20" s="130"/>
      <c r="L20" s="131"/>
      <c r="M20" s="130"/>
      <c r="N20" s="131"/>
      <c r="O20" s="112"/>
      <c r="P20" s="113"/>
      <c r="Q20" s="112"/>
      <c r="R20" s="113"/>
      <c r="S20" s="112"/>
      <c r="T20" s="113"/>
      <c r="U20" s="130"/>
      <c r="V20" s="131"/>
      <c r="W20" s="130"/>
      <c r="X20" s="131"/>
      <c r="Y20" s="130"/>
    </row>
    <row r="21" spans="1:26" s="1" customFormat="1" ht="30" customHeight="1" thickBot="1" x14ac:dyDescent="0.6">
      <c r="A21" s="114">
        <v>7</v>
      </c>
      <c r="B21" s="116" t="s">
        <v>47</v>
      </c>
      <c r="C21" s="118">
        <v>56798252</v>
      </c>
      <c r="D21" s="120" t="s">
        <v>43</v>
      </c>
      <c r="E21" s="122" t="s">
        <v>46</v>
      </c>
      <c r="F21" s="133"/>
      <c r="G21" s="65"/>
      <c r="H21" s="132" t="s">
        <v>58</v>
      </c>
      <c r="I21" s="128" t="s">
        <v>58</v>
      </c>
      <c r="J21" s="129"/>
      <c r="K21" s="128" t="s">
        <v>58</v>
      </c>
      <c r="L21" s="129"/>
      <c r="M21" s="128">
        <v>43483</v>
      </c>
      <c r="N21" s="129"/>
      <c r="O21" s="110">
        <v>43489</v>
      </c>
      <c r="P21" s="111"/>
      <c r="Q21" s="110">
        <v>43490</v>
      </c>
      <c r="R21" s="111"/>
      <c r="S21" s="110">
        <v>43491</v>
      </c>
      <c r="T21" s="111"/>
      <c r="U21" s="110" t="s">
        <v>51</v>
      </c>
      <c r="V21" s="111"/>
      <c r="W21" s="128">
        <v>43495</v>
      </c>
      <c r="X21" s="129"/>
      <c r="Y21" s="128">
        <v>43496</v>
      </c>
    </row>
    <row r="22" spans="1:26" s="1" customFormat="1" ht="26.25" customHeight="1" thickBot="1" x14ac:dyDescent="0.6">
      <c r="A22" s="115"/>
      <c r="B22" s="117"/>
      <c r="C22" s="119"/>
      <c r="D22" s="121"/>
      <c r="E22" s="123"/>
      <c r="F22" s="134"/>
      <c r="G22" s="65"/>
      <c r="H22" s="125"/>
      <c r="I22" s="130"/>
      <c r="J22" s="131"/>
      <c r="K22" s="130"/>
      <c r="L22" s="131"/>
      <c r="M22" s="130"/>
      <c r="N22" s="131"/>
      <c r="O22" s="112"/>
      <c r="P22" s="113"/>
      <c r="Q22" s="112"/>
      <c r="R22" s="113"/>
      <c r="S22" s="112"/>
      <c r="T22" s="113"/>
      <c r="U22" s="112"/>
      <c r="V22" s="113"/>
      <c r="W22" s="130"/>
      <c r="X22" s="131"/>
      <c r="Y22" s="130"/>
    </row>
    <row r="23" spans="1:26" s="1" customFormat="1" ht="30" customHeight="1" thickBot="1" x14ac:dyDescent="0.6">
      <c r="A23" s="114">
        <v>8</v>
      </c>
      <c r="B23" s="116" t="s">
        <v>47</v>
      </c>
      <c r="C23" s="118">
        <v>56798252</v>
      </c>
      <c r="D23" s="120" t="s">
        <v>43</v>
      </c>
      <c r="E23" s="122" t="s">
        <v>46</v>
      </c>
      <c r="F23" s="133"/>
      <c r="G23" s="65"/>
      <c r="H23" s="132" t="s">
        <v>58</v>
      </c>
      <c r="I23" s="128" t="s">
        <v>58</v>
      </c>
      <c r="J23" s="129"/>
      <c r="K23" s="128" t="s">
        <v>58</v>
      </c>
      <c r="L23" s="129"/>
      <c r="M23" s="128">
        <v>43485</v>
      </c>
      <c r="N23" s="129"/>
      <c r="O23" s="110">
        <v>43491</v>
      </c>
      <c r="P23" s="111"/>
      <c r="Q23" s="110">
        <v>43492</v>
      </c>
      <c r="R23" s="111"/>
      <c r="S23" s="110">
        <v>43493</v>
      </c>
      <c r="T23" s="111"/>
      <c r="U23" s="110" t="s">
        <v>51</v>
      </c>
      <c r="V23" s="111"/>
      <c r="W23" s="128">
        <v>43497</v>
      </c>
      <c r="X23" s="129"/>
      <c r="Y23" s="128">
        <v>43498</v>
      </c>
    </row>
    <row r="24" spans="1:26" s="1" customFormat="1" ht="26.25" customHeight="1" thickBot="1" x14ac:dyDescent="0.6">
      <c r="A24" s="115"/>
      <c r="B24" s="117"/>
      <c r="C24" s="119"/>
      <c r="D24" s="121"/>
      <c r="E24" s="123"/>
      <c r="F24" s="134"/>
      <c r="G24" s="65"/>
      <c r="H24" s="125"/>
      <c r="I24" s="130"/>
      <c r="J24" s="131"/>
      <c r="K24" s="130"/>
      <c r="L24" s="131"/>
      <c r="M24" s="130"/>
      <c r="N24" s="131"/>
      <c r="O24" s="112"/>
      <c r="P24" s="113"/>
      <c r="Q24" s="112"/>
      <c r="R24" s="113"/>
      <c r="S24" s="112"/>
      <c r="T24" s="113"/>
      <c r="U24" s="112"/>
      <c r="V24" s="113"/>
      <c r="W24" s="130"/>
      <c r="X24" s="131"/>
      <c r="Y24" s="130"/>
    </row>
    <row r="25" spans="1:26" s="1" customFormat="1" ht="30" customHeight="1" thickBot="1" x14ac:dyDescent="0.6">
      <c r="A25" s="114">
        <v>9</v>
      </c>
      <c r="B25" s="116" t="s">
        <v>47</v>
      </c>
      <c r="C25" s="118">
        <v>56798252</v>
      </c>
      <c r="D25" s="120" t="s">
        <v>43</v>
      </c>
      <c r="E25" s="122" t="s">
        <v>46</v>
      </c>
      <c r="F25" s="133"/>
      <c r="G25" s="65"/>
      <c r="H25" s="132" t="s">
        <v>58</v>
      </c>
      <c r="I25" s="128" t="s">
        <v>58</v>
      </c>
      <c r="J25" s="129"/>
      <c r="K25" s="128" t="s">
        <v>58</v>
      </c>
      <c r="L25" s="129"/>
      <c r="M25" s="110">
        <v>43485</v>
      </c>
      <c r="N25" s="111"/>
      <c r="O25" s="110">
        <v>43493</v>
      </c>
      <c r="P25" s="111"/>
      <c r="Q25" s="110">
        <v>43494</v>
      </c>
      <c r="R25" s="111"/>
      <c r="S25" s="110">
        <v>43495</v>
      </c>
      <c r="T25" s="111"/>
      <c r="U25" s="110" t="s">
        <v>51</v>
      </c>
      <c r="V25" s="111"/>
      <c r="W25" s="128">
        <v>43499</v>
      </c>
      <c r="X25" s="129"/>
      <c r="Y25" s="128">
        <v>43528</v>
      </c>
    </row>
    <row r="26" spans="1:26" s="1" customFormat="1" ht="26.25" customHeight="1" thickBot="1" x14ac:dyDescent="0.6">
      <c r="A26" s="115"/>
      <c r="B26" s="117"/>
      <c r="C26" s="119"/>
      <c r="D26" s="121"/>
      <c r="E26" s="123"/>
      <c r="F26" s="134"/>
      <c r="G26" s="65"/>
      <c r="H26" s="125"/>
      <c r="I26" s="130"/>
      <c r="J26" s="131"/>
      <c r="K26" s="130"/>
      <c r="L26" s="131"/>
      <c r="M26" s="112"/>
      <c r="N26" s="113"/>
      <c r="O26" s="112"/>
      <c r="P26" s="113"/>
      <c r="Q26" s="112"/>
      <c r="R26" s="113"/>
      <c r="S26" s="112"/>
      <c r="T26" s="113"/>
      <c r="U26" s="112"/>
      <c r="V26" s="113"/>
      <c r="W26" s="130"/>
      <c r="X26" s="131"/>
      <c r="Y26" s="130"/>
    </row>
    <row r="27" spans="1:26" s="1" customFormat="1" ht="30" customHeight="1" thickBot="1" x14ac:dyDescent="0.6">
      <c r="A27" s="114">
        <v>10</v>
      </c>
      <c r="B27" s="116" t="s">
        <v>47</v>
      </c>
      <c r="C27" s="118">
        <v>56798252</v>
      </c>
      <c r="D27" s="120" t="s">
        <v>43</v>
      </c>
      <c r="E27" s="122" t="s">
        <v>46</v>
      </c>
      <c r="F27" s="133"/>
      <c r="G27" s="65"/>
      <c r="H27" s="132" t="s">
        <v>58</v>
      </c>
      <c r="I27" s="128" t="s">
        <v>58</v>
      </c>
      <c r="J27" s="129"/>
      <c r="K27" s="128" t="s">
        <v>58</v>
      </c>
      <c r="L27" s="129"/>
      <c r="M27" s="110">
        <v>43487</v>
      </c>
      <c r="N27" s="111"/>
      <c r="O27" s="110">
        <v>43495</v>
      </c>
      <c r="P27" s="111"/>
      <c r="Q27" s="110">
        <v>43496</v>
      </c>
      <c r="R27" s="111"/>
      <c r="S27" s="110">
        <v>43498</v>
      </c>
      <c r="T27" s="111"/>
      <c r="U27" s="110" t="s">
        <v>51</v>
      </c>
      <c r="V27" s="111"/>
      <c r="W27" s="128">
        <v>43502</v>
      </c>
      <c r="X27" s="129"/>
      <c r="Y27" s="128">
        <v>43503</v>
      </c>
      <c r="Z27" s="66"/>
    </row>
    <row r="28" spans="1:26" s="1" customFormat="1" ht="26.25" customHeight="1" thickBot="1" x14ac:dyDescent="0.6">
      <c r="A28" s="115"/>
      <c r="B28" s="117"/>
      <c r="C28" s="119"/>
      <c r="D28" s="121"/>
      <c r="E28" s="123"/>
      <c r="F28" s="134"/>
      <c r="G28" s="65"/>
      <c r="H28" s="125"/>
      <c r="I28" s="130"/>
      <c r="J28" s="131"/>
      <c r="K28" s="130"/>
      <c r="L28" s="131"/>
      <c r="M28" s="112"/>
      <c r="N28" s="113"/>
      <c r="O28" s="112"/>
      <c r="P28" s="113"/>
      <c r="Q28" s="112"/>
      <c r="R28" s="113"/>
      <c r="S28" s="112"/>
      <c r="T28" s="113"/>
      <c r="U28" s="112"/>
      <c r="V28" s="113"/>
      <c r="W28" s="130"/>
      <c r="X28" s="131"/>
      <c r="Y28" s="130"/>
    </row>
    <row r="29" spans="1:26" s="1" customFormat="1" ht="30" customHeight="1" thickBot="1" x14ac:dyDescent="0.6">
      <c r="A29" s="114">
        <v>11</v>
      </c>
      <c r="B29" s="116" t="s">
        <v>47</v>
      </c>
      <c r="C29" s="118">
        <v>56798252</v>
      </c>
      <c r="D29" s="120" t="s">
        <v>43</v>
      </c>
      <c r="E29" s="122" t="s">
        <v>46</v>
      </c>
      <c r="F29" s="133"/>
      <c r="G29" s="65"/>
      <c r="H29" s="132" t="s">
        <v>58</v>
      </c>
      <c r="I29" s="128" t="s">
        <v>58</v>
      </c>
      <c r="J29" s="129"/>
      <c r="K29" s="128" t="s">
        <v>58</v>
      </c>
      <c r="L29" s="129"/>
      <c r="M29" s="110">
        <v>43488</v>
      </c>
      <c r="N29" s="111"/>
      <c r="O29" s="110">
        <v>43497</v>
      </c>
      <c r="P29" s="111"/>
      <c r="Q29" s="110">
        <v>43498</v>
      </c>
      <c r="R29" s="111"/>
      <c r="S29" s="110">
        <v>43499</v>
      </c>
      <c r="T29" s="111"/>
      <c r="U29" s="110" t="s">
        <v>51</v>
      </c>
      <c r="V29" s="111"/>
      <c r="W29" s="110">
        <v>43503</v>
      </c>
      <c r="X29" s="111"/>
      <c r="Y29" s="110">
        <v>43504</v>
      </c>
    </row>
    <row r="30" spans="1:26" s="1" customFormat="1" ht="26.25" customHeight="1" thickBot="1" x14ac:dyDescent="0.6">
      <c r="A30" s="115"/>
      <c r="B30" s="117"/>
      <c r="C30" s="119"/>
      <c r="D30" s="121"/>
      <c r="E30" s="123"/>
      <c r="F30" s="134"/>
      <c r="G30" s="65"/>
      <c r="H30" s="125"/>
      <c r="I30" s="130"/>
      <c r="J30" s="131"/>
      <c r="K30" s="130"/>
      <c r="L30" s="131"/>
      <c r="M30" s="112"/>
      <c r="N30" s="113"/>
      <c r="O30" s="112"/>
      <c r="P30" s="113"/>
      <c r="Q30" s="112"/>
      <c r="R30" s="113"/>
      <c r="S30" s="112"/>
      <c r="T30" s="113"/>
      <c r="U30" s="112"/>
      <c r="V30" s="113"/>
      <c r="W30" s="112"/>
      <c r="X30" s="113"/>
      <c r="Y30" s="112"/>
    </row>
    <row r="31" spans="1:26" s="1" customFormat="1" ht="30" customHeight="1" thickBot="1" x14ac:dyDescent="0.6">
      <c r="A31" s="114">
        <v>12</v>
      </c>
      <c r="B31" s="116" t="s">
        <v>47</v>
      </c>
      <c r="C31" s="118">
        <v>56798252</v>
      </c>
      <c r="D31" s="120" t="s">
        <v>43</v>
      </c>
      <c r="E31" s="122" t="s">
        <v>46</v>
      </c>
      <c r="F31" s="133"/>
      <c r="G31" s="65"/>
      <c r="H31" s="132" t="s">
        <v>58</v>
      </c>
      <c r="I31" s="128" t="s">
        <v>58</v>
      </c>
      <c r="J31" s="129"/>
      <c r="K31" s="128" t="s">
        <v>58</v>
      </c>
      <c r="L31" s="129"/>
      <c r="M31" s="110">
        <v>43488</v>
      </c>
      <c r="N31" s="111"/>
      <c r="O31" s="110">
        <v>43499</v>
      </c>
      <c r="P31" s="111"/>
      <c r="Q31" s="110">
        <v>43500</v>
      </c>
      <c r="R31" s="111"/>
      <c r="S31" s="110">
        <v>43501</v>
      </c>
      <c r="T31" s="111"/>
      <c r="U31" s="110" t="s">
        <v>51</v>
      </c>
      <c r="V31" s="111"/>
      <c r="W31" s="110">
        <v>43505</v>
      </c>
      <c r="X31" s="111"/>
      <c r="Y31" s="110">
        <v>43506</v>
      </c>
    </row>
    <row r="32" spans="1:26" s="1" customFormat="1" ht="26.25" customHeight="1" thickBot="1" x14ac:dyDescent="0.6">
      <c r="A32" s="115"/>
      <c r="B32" s="117"/>
      <c r="C32" s="119"/>
      <c r="D32" s="121"/>
      <c r="E32" s="123"/>
      <c r="F32" s="134"/>
      <c r="G32" s="65"/>
      <c r="H32" s="125"/>
      <c r="I32" s="130"/>
      <c r="J32" s="131"/>
      <c r="K32" s="130"/>
      <c r="L32" s="131"/>
      <c r="M32" s="112"/>
      <c r="N32" s="113"/>
      <c r="O32" s="112"/>
      <c r="P32" s="113"/>
      <c r="Q32" s="112"/>
      <c r="R32" s="113"/>
      <c r="S32" s="112"/>
      <c r="T32" s="113"/>
      <c r="U32" s="112"/>
      <c r="V32" s="113"/>
      <c r="W32" s="112"/>
      <c r="X32" s="113"/>
      <c r="Y32" s="112"/>
    </row>
    <row r="33" spans="1:25" s="1" customFormat="1" ht="30" customHeight="1" thickBot="1" x14ac:dyDescent="0.6">
      <c r="A33" s="114">
        <v>13</v>
      </c>
      <c r="B33" s="116" t="s">
        <v>47</v>
      </c>
      <c r="C33" s="118">
        <v>56798252</v>
      </c>
      <c r="D33" s="120" t="s">
        <v>43</v>
      </c>
      <c r="E33" s="122" t="s">
        <v>46</v>
      </c>
      <c r="F33" s="124"/>
      <c r="G33" s="65"/>
      <c r="H33" s="132" t="s">
        <v>58</v>
      </c>
      <c r="I33" s="128" t="s">
        <v>58</v>
      </c>
      <c r="J33" s="129"/>
      <c r="K33" s="128" t="s">
        <v>58</v>
      </c>
      <c r="L33" s="129"/>
      <c r="M33" s="110">
        <v>43489</v>
      </c>
      <c r="N33" s="111"/>
      <c r="O33" s="110">
        <v>43501</v>
      </c>
      <c r="P33" s="111"/>
      <c r="Q33" s="110">
        <v>43502</v>
      </c>
      <c r="R33" s="111"/>
      <c r="S33" s="110">
        <v>43503</v>
      </c>
      <c r="T33" s="111"/>
      <c r="U33" s="110" t="s">
        <v>51</v>
      </c>
      <c r="V33" s="111"/>
      <c r="W33" s="110">
        <v>43507</v>
      </c>
      <c r="X33" s="111"/>
      <c r="Y33" s="110">
        <v>43508</v>
      </c>
    </row>
    <row r="34" spans="1:25" s="1" customFormat="1" ht="26.25" customHeight="1" thickBot="1" x14ac:dyDescent="0.6">
      <c r="A34" s="115"/>
      <c r="B34" s="117"/>
      <c r="C34" s="119"/>
      <c r="D34" s="121"/>
      <c r="E34" s="123"/>
      <c r="F34" s="125"/>
      <c r="G34" s="65"/>
      <c r="H34" s="125"/>
      <c r="I34" s="130"/>
      <c r="J34" s="131"/>
      <c r="K34" s="130"/>
      <c r="L34" s="131"/>
      <c r="M34" s="112"/>
      <c r="N34" s="113"/>
      <c r="O34" s="112"/>
      <c r="P34" s="113"/>
      <c r="Q34" s="112"/>
      <c r="R34" s="113"/>
      <c r="S34" s="112"/>
      <c r="T34" s="113"/>
      <c r="U34" s="112"/>
      <c r="V34" s="113"/>
      <c r="W34" s="112"/>
      <c r="X34" s="113"/>
      <c r="Y34" s="112"/>
    </row>
    <row r="35" spans="1:25" s="1" customFormat="1" ht="30" customHeight="1" thickBot="1" x14ac:dyDescent="0.6">
      <c r="A35" s="114">
        <v>14</v>
      </c>
      <c r="B35" s="116" t="s">
        <v>47</v>
      </c>
      <c r="C35" s="118">
        <v>56798252</v>
      </c>
      <c r="D35" s="120" t="s">
        <v>43</v>
      </c>
      <c r="E35" s="122" t="s">
        <v>46</v>
      </c>
      <c r="F35" s="124"/>
      <c r="G35" s="65"/>
      <c r="H35" s="132" t="s">
        <v>58</v>
      </c>
      <c r="I35" s="128" t="s">
        <v>58</v>
      </c>
      <c r="J35" s="129"/>
      <c r="K35" s="128" t="s">
        <v>58</v>
      </c>
      <c r="L35" s="129"/>
      <c r="M35" s="110">
        <v>43489</v>
      </c>
      <c r="N35" s="111"/>
      <c r="O35" s="110">
        <v>43503</v>
      </c>
      <c r="P35" s="111"/>
      <c r="Q35" s="110">
        <v>43504</v>
      </c>
      <c r="R35" s="111"/>
      <c r="S35" s="110">
        <v>43505</v>
      </c>
      <c r="T35" s="111"/>
      <c r="U35" s="110" t="s">
        <v>51</v>
      </c>
      <c r="V35" s="111"/>
      <c r="W35" s="110">
        <v>43509</v>
      </c>
      <c r="X35" s="111"/>
      <c r="Y35" s="110">
        <v>43510</v>
      </c>
    </row>
    <row r="36" spans="1:25" s="1" customFormat="1" ht="26.25" customHeight="1" thickBot="1" x14ac:dyDescent="0.6">
      <c r="A36" s="115"/>
      <c r="B36" s="117"/>
      <c r="C36" s="119"/>
      <c r="D36" s="121"/>
      <c r="E36" s="123"/>
      <c r="F36" s="125"/>
      <c r="G36" s="65"/>
      <c r="H36" s="125"/>
      <c r="I36" s="130"/>
      <c r="J36" s="131"/>
      <c r="K36" s="130"/>
      <c r="L36" s="131"/>
      <c r="M36" s="112"/>
      <c r="N36" s="113"/>
      <c r="O36" s="112"/>
      <c r="P36" s="113"/>
      <c r="Q36" s="112"/>
      <c r="R36" s="113"/>
      <c r="S36" s="112"/>
      <c r="T36" s="113"/>
      <c r="U36" s="112"/>
      <c r="V36" s="113"/>
      <c r="W36" s="112"/>
      <c r="X36" s="113"/>
      <c r="Y36" s="112"/>
    </row>
    <row r="37" spans="1:25" s="1" customFormat="1" ht="30" customHeight="1" thickBot="1" x14ac:dyDescent="0.6">
      <c r="A37" s="114">
        <v>15</v>
      </c>
      <c r="B37" s="116" t="s">
        <v>47</v>
      </c>
      <c r="C37" s="118">
        <v>56798252</v>
      </c>
      <c r="D37" s="120" t="s">
        <v>43</v>
      </c>
      <c r="E37" s="122" t="s">
        <v>46</v>
      </c>
      <c r="F37" s="124"/>
      <c r="G37" s="65"/>
      <c r="H37" s="132" t="s">
        <v>58</v>
      </c>
      <c r="I37" s="128" t="s">
        <v>58</v>
      </c>
      <c r="J37" s="129"/>
      <c r="K37" s="128" t="s">
        <v>58</v>
      </c>
      <c r="L37" s="129"/>
      <c r="M37" s="110">
        <v>43491</v>
      </c>
      <c r="N37" s="111"/>
      <c r="O37" s="110">
        <v>43505</v>
      </c>
      <c r="P37" s="111"/>
      <c r="Q37" s="110">
        <v>43506</v>
      </c>
      <c r="R37" s="111"/>
      <c r="S37" s="110">
        <v>43507</v>
      </c>
      <c r="T37" s="111"/>
      <c r="U37" s="110" t="s">
        <v>51</v>
      </c>
      <c r="V37" s="111"/>
      <c r="W37" s="110">
        <v>43511</v>
      </c>
      <c r="X37" s="111"/>
      <c r="Y37" s="110">
        <v>43512</v>
      </c>
    </row>
    <row r="38" spans="1:25" s="1" customFormat="1" ht="26.25" customHeight="1" thickBot="1" x14ac:dyDescent="0.6">
      <c r="A38" s="115"/>
      <c r="B38" s="117"/>
      <c r="C38" s="119"/>
      <c r="D38" s="121"/>
      <c r="E38" s="123"/>
      <c r="F38" s="125"/>
      <c r="G38" s="65"/>
      <c r="H38" s="125"/>
      <c r="I38" s="130"/>
      <c r="J38" s="131"/>
      <c r="K38" s="130"/>
      <c r="L38" s="131"/>
      <c r="M38" s="112"/>
      <c r="N38" s="113"/>
      <c r="O38" s="112"/>
      <c r="P38" s="113"/>
      <c r="Q38" s="112"/>
      <c r="R38" s="113"/>
      <c r="S38" s="112"/>
      <c r="T38" s="113"/>
      <c r="U38" s="112"/>
      <c r="V38" s="113"/>
      <c r="W38" s="112"/>
      <c r="X38" s="113"/>
      <c r="Y38" s="112"/>
    </row>
    <row r="39" spans="1:25" s="1" customFormat="1" ht="30" customHeight="1" thickBot="1" x14ac:dyDescent="0.6">
      <c r="A39" s="114">
        <v>16</v>
      </c>
      <c r="B39" s="116" t="s">
        <v>47</v>
      </c>
      <c r="C39" s="118">
        <v>56798252</v>
      </c>
      <c r="D39" s="120" t="s">
        <v>43</v>
      </c>
      <c r="E39" s="122" t="s">
        <v>46</v>
      </c>
      <c r="F39" s="124"/>
      <c r="G39" s="65"/>
      <c r="H39" s="132" t="s">
        <v>58</v>
      </c>
      <c r="I39" s="128" t="s">
        <v>58</v>
      </c>
      <c r="J39" s="129"/>
      <c r="K39" s="128" t="s">
        <v>58</v>
      </c>
      <c r="L39" s="129"/>
      <c r="M39" s="110">
        <v>43491</v>
      </c>
      <c r="N39" s="111"/>
      <c r="O39" s="110">
        <v>43507</v>
      </c>
      <c r="P39" s="111"/>
      <c r="Q39" s="110">
        <v>43508</v>
      </c>
      <c r="R39" s="111"/>
      <c r="S39" s="110">
        <v>43509</v>
      </c>
      <c r="T39" s="111"/>
      <c r="U39" s="110" t="s">
        <v>51</v>
      </c>
      <c r="V39" s="111"/>
      <c r="W39" s="110">
        <v>43513</v>
      </c>
      <c r="X39" s="111"/>
      <c r="Y39" s="110">
        <v>43514</v>
      </c>
    </row>
    <row r="40" spans="1:25" s="1" customFormat="1" ht="26.25" customHeight="1" thickBot="1" x14ac:dyDescent="0.6">
      <c r="A40" s="115"/>
      <c r="B40" s="117"/>
      <c r="C40" s="119"/>
      <c r="D40" s="121"/>
      <c r="E40" s="123"/>
      <c r="F40" s="125"/>
      <c r="G40" s="65"/>
      <c r="H40" s="125"/>
      <c r="I40" s="130"/>
      <c r="J40" s="131"/>
      <c r="K40" s="130"/>
      <c r="L40" s="131"/>
      <c r="M40" s="112"/>
      <c r="N40" s="113"/>
      <c r="O40" s="112"/>
      <c r="P40" s="113"/>
      <c r="Q40" s="112"/>
      <c r="R40" s="113"/>
      <c r="S40" s="112"/>
      <c r="T40" s="113"/>
      <c r="U40" s="112"/>
      <c r="V40" s="113"/>
      <c r="W40" s="112"/>
      <c r="X40" s="113"/>
      <c r="Y40" s="112"/>
    </row>
    <row r="41" spans="1:25" s="1" customFormat="1" ht="30" customHeight="1" thickBot="1" x14ac:dyDescent="0.6">
      <c r="A41" s="114">
        <v>17</v>
      </c>
      <c r="B41" s="116" t="s">
        <v>47</v>
      </c>
      <c r="C41" s="118">
        <v>56798252</v>
      </c>
      <c r="D41" s="120" t="s">
        <v>43</v>
      </c>
      <c r="E41" s="122" t="s">
        <v>46</v>
      </c>
      <c r="F41" s="124"/>
      <c r="G41" s="65"/>
      <c r="H41" s="132" t="s">
        <v>58</v>
      </c>
      <c r="I41" s="128" t="s">
        <v>58</v>
      </c>
      <c r="J41" s="129"/>
      <c r="K41" s="128" t="s">
        <v>58</v>
      </c>
      <c r="L41" s="129"/>
      <c r="M41" s="110">
        <v>43493</v>
      </c>
      <c r="N41" s="111"/>
      <c r="O41" s="110">
        <v>43509</v>
      </c>
      <c r="P41" s="111"/>
      <c r="Q41" s="110">
        <v>43510</v>
      </c>
      <c r="R41" s="111"/>
      <c r="S41" s="110">
        <v>43511</v>
      </c>
      <c r="T41" s="111"/>
      <c r="U41" s="110" t="s">
        <v>51</v>
      </c>
      <c r="V41" s="111"/>
      <c r="W41" s="110">
        <v>43515</v>
      </c>
      <c r="X41" s="111"/>
      <c r="Y41" s="110">
        <v>43516</v>
      </c>
    </row>
    <row r="42" spans="1:25" s="1" customFormat="1" ht="26.25" customHeight="1" thickBot="1" x14ac:dyDescent="0.6">
      <c r="A42" s="115"/>
      <c r="B42" s="117"/>
      <c r="C42" s="119"/>
      <c r="D42" s="121"/>
      <c r="E42" s="123"/>
      <c r="F42" s="125"/>
      <c r="G42" s="65"/>
      <c r="H42" s="125"/>
      <c r="I42" s="130"/>
      <c r="J42" s="131"/>
      <c r="K42" s="130"/>
      <c r="L42" s="131"/>
      <c r="M42" s="112"/>
      <c r="N42" s="113"/>
      <c r="O42" s="112"/>
      <c r="P42" s="113"/>
      <c r="Q42" s="112"/>
      <c r="R42" s="113"/>
      <c r="S42" s="112"/>
      <c r="T42" s="113"/>
      <c r="U42" s="112"/>
      <c r="V42" s="113"/>
      <c r="W42" s="112"/>
      <c r="X42" s="113"/>
      <c r="Y42" s="112"/>
    </row>
    <row r="43" spans="1:25" s="1" customFormat="1" ht="30" customHeight="1" thickBot="1" x14ac:dyDescent="0.6">
      <c r="A43" s="114">
        <v>18</v>
      </c>
      <c r="B43" s="116" t="s">
        <v>47</v>
      </c>
      <c r="C43" s="118">
        <v>56798252</v>
      </c>
      <c r="D43" s="120" t="s">
        <v>43</v>
      </c>
      <c r="E43" s="122" t="s">
        <v>46</v>
      </c>
      <c r="F43" s="124"/>
      <c r="G43" s="65"/>
      <c r="H43" s="132" t="s">
        <v>58</v>
      </c>
      <c r="I43" s="128" t="s">
        <v>58</v>
      </c>
      <c r="J43" s="129"/>
      <c r="K43" s="128" t="s">
        <v>58</v>
      </c>
      <c r="L43" s="129"/>
      <c r="M43" s="110">
        <v>43495</v>
      </c>
      <c r="N43" s="111"/>
      <c r="O43" s="110">
        <v>43511</v>
      </c>
      <c r="P43" s="111"/>
      <c r="Q43" s="110">
        <v>43512</v>
      </c>
      <c r="R43" s="111"/>
      <c r="S43" s="110">
        <v>43513</v>
      </c>
      <c r="T43" s="111"/>
      <c r="U43" s="110" t="s">
        <v>51</v>
      </c>
      <c r="V43" s="111"/>
      <c r="W43" s="110">
        <v>43517</v>
      </c>
      <c r="X43" s="111"/>
      <c r="Y43" s="110">
        <v>43518</v>
      </c>
    </row>
    <row r="44" spans="1:25" s="1" customFormat="1" ht="26.25" customHeight="1" thickBot="1" x14ac:dyDescent="0.6">
      <c r="A44" s="115"/>
      <c r="B44" s="117"/>
      <c r="C44" s="119"/>
      <c r="D44" s="121"/>
      <c r="E44" s="123"/>
      <c r="F44" s="125"/>
      <c r="G44" s="65"/>
      <c r="H44" s="125"/>
      <c r="I44" s="130"/>
      <c r="J44" s="131"/>
      <c r="K44" s="130"/>
      <c r="L44" s="131"/>
      <c r="M44" s="112"/>
      <c r="N44" s="113"/>
      <c r="O44" s="112"/>
      <c r="P44" s="113"/>
      <c r="Q44" s="112"/>
      <c r="R44" s="113"/>
      <c r="S44" s="112"/>
      <c r="T44" s="113"/>
      <c r="U44" s="112"/>
      <c r="V44" s="113"/>
      <c r="W44" s="112"/>
      <c r="X44" s="113"/>
      <c r="Y44" s="112"/>
    </row>
    <row r="45" spans="1:25" s="1" customFormat="1" ht="30" customHeight="1" thickBot="1" x14ac:dyDescent="0.6">
      <c r="A45" s="114">
        <v>19</v>
      </c>
      <c r="B45" s="116" t="s">
        <v>47</v>
      </c>
      <c r="C45" s="118">
        <v>56798252</v>
      </c>
      <c r="D45" s="120" t="s">
        <v>43</v>
      </c>
      <c r="E45" s="122" t="s">
        <v>46</v>
      </c>
      <c r="F45" s="124"/>
      <c r="G45" s="65"/>
      <c r="H45" s="132" t="s">
        <v>58</v>
      </c>
      <c r="I45" s="128" t="s">
        <v>58</v>
      </c>
      <c r="J45" s="129"/>
      <c r="K45" s="128" t="s">
        <v>58</v>
      </c>
      <c r="L45" s="129"/>
      <c r="M45" s="110">
        <v>43495</v>
      </c>
      <c r="N45" s="111"/>
      <c r="O45" s="110">
        <v>43513</v>
      </c>
      <c r="P45" s="111"/>
      <c r="Q45" s="110">
        <v>43514</v>
      </c>
      <c r="R45" s="111"/>
      <c r="S45" s="110">
        <v>43515</v>
      </c>
      <c r="T45" s="111"/>
      <c r="U45" s="110" t="s">
        <v>51</v>
      </c>
      <c r="V45" s="111"/>
      <c r="W45" s="110">
        <v>43519</v>
      </c>
      <c r="X45" s="111"/>
      <c r="Y45" s="110">
        <v>43520</v>
      </c>
    </row>
    <row r="46" spans="1:25" s="1" customFormat="1" ht="26.25" customHeight="1" thickBot="1" x14ac:dyDescent="0.6">
      <c r="A46" s="115"/>
      <c r="B46" s="117"/>
      <c r="C46" s="119"/>
      <c r="D46" s="121"/>
      <c r="E46" s="123"/>
      <c r="F46" s="125"/>
      <c r="G46" s="65"/>
      <c r="H46" s="125"/>
      <c r="I46" s="130"/>
      <c r="J46" s="131"/>
      <c r="K46" s="130"/>
      <c r="L46" s="131"/>
      <c r="M46" s="112"/>
      <c r="N46" s="113"/>
      <c r="O46" s="112"/>
      <c r="P46" s="113"/>
      <c r="Q46" s="112"/>
      <c r="R46" s="113"/>
      <c r="S46" s="112"/>
      <c r="T46" s="113"/>
      <c r="U46" s="112"/>
      <c r="V46" s="113"/>
      <c r="W46" s="112"/>
      <c r="X46" s="113"/>
      <c r="Y46" s="112"/>
    </row>
    <row r="47" spans="1:25" s="1" customFormat="1" ht="30" customHeight="1" thickBot="1" x14ac:dyDescent="0.6">
      <c r="A47" s="114">
        <v>20</v>
      </c>
      <c r="B47" s="116" t="s">
        <v>47</v>
      </c>
      <c r="C47" s="118">
        <v>56798252</v>
      </c>
      <c r="D47" s="120" t="s">
        <v>43</v>
      </c>
      <c r="E47" s="122" t="s">
        <v>46</v>
      </c>
      <c r="F47" s="124"/>
      <c r="G47" s="65"/>
      <c r="H47" s="132" t="s">
        <v>58</v>
      </c>
      <c r="I47" s="128" t="s">
        <v>58</v>
      </c>
      <c r="J47" s="129"/>
      <c r="K47" s="128" t="s">
        <v>58</v>
      </c>
      <c r="L47" s="129"/>
      <c r="M47" s="110">
        <v>43497</v>
      </c>
      <c r="N47" s="111"/>
      <c r="O47" s="110">
        <v>43515</v>
      </c>
      <c r="P47" s="111"/>
      <c r="Q47" s="110">
        <v>43485</v>
      </c>
      <c r="R47" s="111"/>
      <c r="S47" s="110">
        <v>43486</v>
      </c>
      <c r="T47" s="111"/>
      <c r="U47" s="110" t="s">
        <v>51</v>
      </c>
      <c r="V47" s="111"/>
      <c r="W47" s="110">
        <v>43521</v>
      </c>
      <c r="X47" s="111"/>
      <c r="Y47" s="110">
        <v>43522</v>
      </c>
    </row>
    <row r="48" spans="1:25" s="1" customFormat="1" ht="26.25" customHeight="1" thickBot="1" x14ac:dyDescent="0.6">
      <c r="A48" s="115"/>
      <c r="B48" s="117"/>
      <c r="C48" s="119"/>
      <c r="D48" s="121"/>
      <c r="E48" s="123"/>
      <c r="F48" s="125"/>
      <c r="G48" s="65"/>
      <c r="H48" s="125"/>
      <c r="I48" s="130"/>
      <c r="J48" s="131"/>
      <c r="K48" s="130"/>
      <c r="L48" s="131"/>
      <c r="M48" s="112"/>
      <c r="N48" s="113"/>
      <c r="O48" s="112"/>
      <c r="P48" s="113"/>
      <c r="Q48" s="112"/>
      <c r="R48" s="113"/>
      <c r="S48" s="112"/>
      <c r="T48" s="113"/>
      <c r="U48" s="112"/>
      <c r="V48" s="113"/>
      <c r="W48" s="112"/>
      <c r="X48" s="113"/>
      <c r="Y48" s="112"/>
    </row>
    <row r="49" spans="1:25" s="1" customFormat="1" ht="30" customHeight="1" thickBot="1" x14ac:dyDescent="0.6">
      <c r="A49" s="114">
        <v>21</v>
      </c>
      <c r="B49" s="116" t="s">
        <v>47</v>
      </c>
      <c r="C49" s="118">
        <v>56798252</v>
      </c>
      <c r="D49" s="120" t="s">
        <v>43</v>
      </c>
      <c r="E49" s="122" t="s">
        <v>46</v>
      </c>
      <c r="F49" s="124"/>
      <c r="G49" s="65"/>
      <c r="H49" s="132" t="s">
        <v>58</v>
      </c>
      <c r="I49" s="128" t="s">
        <v>58</v>
      </c>
      <c r="J49" s="129"/>
      <c r="K49" s="128" t="s">
        <v>58</v>
      </c>
      <c r="L49" s="129"/>
      <c r="M49" s="110">
        <v>43497</v>
      </c>
      <c r="N49" s="111"/>
      <c r="O49" s="110">
        <v>43517</v>
      </c>
      <c r="P49" s="111"/>
      <c r="Q49" s="110">
        <v>43518</v>
      </c>
      <c r="R49" s="111"/>
      <c r="S49" s="110">
        <v>43519</v>
      </c>
      <c r="T49" s="111"/>
      <c r="U49" s="110" t="s">
        <v>51</v>
      </c>
      <c r="V49" s="111"/>
      <c r="W49" s="110">
        <v>43523</v>
      </c>
      <c r="X49" s="111"/>
      <c r="Y49" s="110">
        <v>43524</v>
      </c>
    </row>
    <row r="50" spans="1:25" s="1" customFormat="1" ht="26.25" customHeight="1" thickBot="1" x14ac:dyDescent="0.6">
      <c r="A50" s="115"/>
      <c r="B50" s="117"/>
      <c r="C50" s="119"/>
      <c r="D50" s="121"/>
      <c r="E50" s="123"/>
      <c r="F50" s="125"/>
      <c r="G50" s="65"/>
      <c r="H50" s="125"/>
      <c r="I50" s="130"/>
      <c r="J50" s="131"/>
      <c r="K50" s="130"/>
      <c r="L50" s="131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</row>
    <row r="51" spans="1:25" s="1" customFormat="1" ht="30" customHeight="1" thickBot="1" x14ac:dyDescent="0.6">
      <c r="A51" s="114">
        <v>22</v>
      </c>
      <c r="B51" s="116" t="s">
        <v>47</v>
      </c>
      <c r="C51" s="118">
        <v>56820000</v>
      </c>
      <c r="D51" s="120" t="s">
        <v>49</v>
      </c>
      <c r="E51" s="122" t="s">
        <v>45</v>
      </c>
      <c r="F51" s="124"/>
      <c r="G51" s="65"/>
      <c r="H51" s="126">
        <v>43516</v>
      </c>
      <c r="I51" s="128" t="s">
        <v>58</v>
      </c>
      <c r="J51" s="129"/>
      <c r="K51" s="110">
        <v>43526</v>
      </c>
      <c r="L51" s="111"/>
      <c r="M51" s="110">
        <v>43534</v>
      </c>
      <c r="N51" s="111"/>
      <c r="O51" s="110">
        <v>43539</v>
      </c>
      <c r="P51" s="111"/>
      <c r="Q51" s="110">
        <v>43541</v>
      </c>
      <c r="R51" s="111"/>
      <c r="S51" s="110">
        <v>43542</v>
      </c>
      <c r="T51" s="111"/>
      <c r="U51" s="110" t="s">
        <v>51</v>
      </c>
      <c r="V51" s="111"/>
      <c r="W51" s="110">
        <v>43547</v>
      </c>
      <c r="X51" s="111"/>
      <c r="Y51" s="110">
        <v>43548</v>
      </c>
    </row>
    <row r="52" spans="1:25" s="1" customFormat="1" ht="26.25" customHeight="1" thickBot="1" x14ac:dyDescent="0.6">
      <c r="A52" s="115"/>
      <c r="B52" s="117"/>
      <c r="C52" s="119"/>
      <c r="D52" s="121"/>
      <c r="E52" s="123"/>
      <c r="F52" s="125"/>
      <c r="G52" s="65"/>
      <c r="H52" s="127"/>
      <c r="I52" s="130"/>
      <c r="J52" s="131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</row>
    <row r="53" spans="1:25" s="1" customFormat="1" ht="30" customHeight="1" thickBot="1" x14ac:dyDescent="0.6">
      <c r="A53" s="114">
        <v>23</v>
      </c>
      <c r="B53" s="116" t="s">
        <v>47</v>
      </c>
      <c r="C53" s="118">
        <v>56820000</v>
      </c>
      <c r="D53" s="120" t="s">
        <v>49</v>
      </c>
      <c r="E53" s="122" t="s">
        <v>45</v>
      </c>
      <c r="F53" s="124"/>
      <c r="G53" s="65"/>
      <c r="H53" s="126">
        <v>43516</v>
      </c>
      <c r="I53" s="128" t="s">
        <v>58</v>
      </c>
      <c r="J53" s="129"/>
      <c r="K53" s="110">
        <v>43528</v>
      </c>
      <c r="L53" s="111"/>
      <c r="M53" s="110">
        <v>43537</v>
      </c>
      <c r="N53" s="111"/>
      <c r="O53" s="110">
        <v>43542</v>
      </c>
      <c r="P53" s="111"/>
      <c r="Q53" s="110">
        <v>43544</v>
      </c>
      <c r="R53" s="111"/>
      <c r="S53" s="110">
        <v>43545</v>
      </c>
      <c r="T53" s="111"/>
      <c r="U53" s="110" t="s">
        <v>51</v>
      </c>
      <c r="V53" s="111"/>
      <c r="W53" s="110">
        <v>43550</v>
      </c>
      <c r="X53" s="111"/>
      <c r="Y53" s="110">
        <v>43551</v>
      </c>
    </row>
    <row r="54" spans="1:25" s="1" customFormat="1" ht="26.25" customHeight="1" thickBot="1" x14ac:dyDescent="0.6">
      <c r="A54" s="115"/>
      <c r="B54" s="117"/>
      <c r="C54" s="119"/>
      <c r="D54" s="121"/>
      <c r="E54" s="123"/>
      <c r="F54" s="125"/>
      <c r="G54" s="65"/>
      <c r="H54" s="127"/>
      <c r="I54" s="130"/>
      <c r="J54" s="131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</row>
    <row r="55" spans="1:25" s="1" customFormat="1" ht="30" customHeight="1" thickBot="1" x14ac:dyDescent="0.6">
      <c r="A55" s="114">
        <v>24</v>
      </c>
      <c r="B55" s="116" t="s">
        <v>47</v>
      </c>
      <c r="C55" s="118">
        <v>56819384</v>
      </c>
      <c r="D55" s="120" t="s">
        <v>50</v>
      </c>
      <c r="E55" s="122" t="s">
        <v>39</v>
      </c>
      <c r="F55" s="124"/>
      <c r="G55" s="65"/>
      <c r="H55" s="126">
        <v>43516</v>
      </c>
      <c r="I55" s="128">
        <v>43526</v>
      </c>
      <c r="J55" s="129"/>
      <c r="K55" s="110">
        <v>43530</v>
      </c>
      <c r="L55" s="111"/>
      <c r="M55" s="110">
        <v>43540</v>
      </c>
      <c r="N55" s="111"/>
      <c r="O55" s="110">
        <v>43545</v>
      </c>
      <c r="P55" s="111"/>
      <c r="Q55" s="110">
        <v>43547</v>
      </c>
      <c r="R55" s="111"/>
      <c r="S55" s="110">
        <v>43548</v>
      </c>
      <c r="T55" s="111"/>
      <c r="U55" s="110" t="s">
        <v>51</v>
      </c>
      <c r="V55" s="111"/>
      <c r="W55" s="110">
        <v>43553</v>
      </c>
      <c r="X55" s="111"/>
      <c r="Y55" s="110">
        <v>43554</v>
      </c>
    </row>
    <row r="56" spans="1:25" s="1" customFormat="1" ht="26.25" customHeight="1" thickBot="1" x14ac:dyDescent="0.6">
      <c r="A56" s="115"/>
      <c r="B56" s="117"/>
      <c r="C56" s="119"/>
      <c r="D56" s="121"/>
      <c r="E56" s="123"/>
      <c r="F56" s="125"/>
      <c r="G56" s="65"/>
      <c r="H56" s="127"/>
      <c r="I56" s="130"/>
      <c r="J56" s="131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</row>
    <row r="57" spans="1:25" s="1" customFormat="1" ht="30" customHeight="1" thickBot="1" x14ac:dyDescent="0.6">
      <c r="A57" s="114">
        <v>25</v>
      </c>
      <c r="B57" s="116" t="s">
        <v>47</v>
      </c>
      <c r="C57" s="118">
        <v>56819384</v>
      </c>
      <c r="D57" s="120" t="s">
        <v>50</v>
      </c>
      <c r="E57" s="122" t="s">
        <v>39</v>
      </c>
      <c r="F57" s="124"/>
      <c r="G57" s="65"/>
      <c r="H57" s="126">
        <v>43516</v>
      </c>
      <c r="I57" s="128">
        <v>43526</v>
      </c>
      <c r="J57" s="129"/>
      <c r="K57" s="110">
        <v>43532</v>
      </c>
      <c r="L57" s="111"/>
      <c r="M57" s="110">
        <v>43543</v>
      </c>
      <c r="N57" s="111"/>
      <c r="O57" s="110">
        <v>43547</v>
      </c>
      <c r="P57" s="111"/>
      <c r="Q57" s="110">
        <v>43549</v>
      </c>
      <c r="R57" s="111"/>
      <c r="S57" s="110">
        <v>43550</v>
      </c>
      <c r="T57" s="111"/>
      <c r="U57" s="110" t="s">
        <v>51</v>
      </c>
      <c r="V57" s="111"/>
      <c r="W57" s="110">
        <v>43555</v>
      </c>
      <c r="X57" s="111"/>
      <c r="Y57" s="110">
        <v>43555</v>
      </c>
    </row>
    <row r="58" spans="1:25" s="1" customFormat="1" ht="26.25" customHeight="1" thickBot="1" x14ac:dyDescent="0.6">
      <c r="A58" s="115"/>
      <c r="B58" s="117"/>
      <c r="C58" s="119"/>
      <c r="D58" s="121"/>
      <c r="E58" s="123"/>
      <c r="F58" s="125"/>
      <c r="G58" s="65"/>
      <c r="H58" s="127"/>
      <c r="I58" s="130"/>
      <c r="J58" s="131"/>
      <c r="K58" s="112"/>
      <c r="L58" s="113"/>
      <c r="M58" s="112"/>
      <c r="N58" s="113"/>
      <c r="O58" s="112"/>
      <c r="P58" s="113"/>
      <c r="Q58" s="112"/>
      <c r="R58" s="113"/>
      <c r="S58" s="112"/>
      <c r="T58" s="113"/>
      <c r="U58" s="112"/>
      <c r="V58" s="113"/>
      <c r="W58" s="112"/>
      <c r="X58" s="113"/>
      <c r="Y58" s="112"/>
    </row>
    <row r="59" spans="1:25" s="1" customFormat="1" ht="30" customHeight="1" thickBot="1" x14ac:dyDescent="0.6">
      <c r="A59" s="114">
        <v>26</v>
      </c>
      <c r="B59" s="116" t="s">
        <v>47</v>
      </c>
      <c r="C59" s="118">
        <v>56819385</v>
      </c>
      <c r="D59" s="120" t="s">
        <v>44</v>
      </c>
      <c r="E59" s="122" t="s">
        <v>45</v>
      </c>
      <c r="F59" s="124"/>
      <c r="G59" s="65"/>
      <c r="H59" s="126">
        <v>43549</v>
      </c>
      <c r="I59" s="110">
        <v>43558</v>
      </c>
      <c r="J59" s="111"/>
      <c r="K59" s="110">
        <v>43565</v>
      </c>
      <c r="L59" s="111"/>
      <c r="M59" s="110">
        <v>43573</v>
      </c>
      <c r="N59" s="111"/>
      <c r="O59" s="110">
        <v>43577</v>
      </c>
      <c r="P59" s="111"/>
      <c r="Q59" s="110">
        <v>43578</v>
      </c>
      <c r="R59" s="111"/>
      <c r="S59" s="110">
        <v>43579</v>
      </c>
      <c r="T59" s="111"/>
      <c r="U59" s="110" t="s">
        <v>51</v>
      </c>
      <c r="V59" s="111"/>
      <c r="W59" s="110">
        <v>43583</v>
      </c>
      <c r="X59" s="111"/>
      <c r="Y59" s="110">
        <v>43584</v>
      </c>
    </row>
    <row r="60" spans="1:25" s="1" customFormat="1" ht="26.25" customHeight="1" thickBot="1" x14ac:dyDescent="0.6">
      <c r="A60" s="115"/>
      <c r="B60" s="117"/>
      <c r="C60" s="119"/>
      <c r="D60" s="121"/>
      <c r="E60" s="123"/>
      <c r="F60" s="125"/>
      <c r="G60" s="65"/>
      <c r="H60" s="127"/>
      <c r="I60" s="112"/>
      <c r="J60" s="113"/>
      <c r="K60" s="112"/>
      <c r="L60" s="113"/>
      <c r="M60" s="112"/>
      <c r="N60" s="113"/>
      <c r="O60" s="112"/>
      <c r="P60" s="113"/>
      <c r="Q60" s="112"/>
      <c r="R60" s="113"/>
      <c r="S60" s="112"/>
      <c r="T60" s="113"/>
      <c r="U60" s="112"/>
      <c r="V60" s="113"/>
      <c r="W60" s="112"/>
      <c r="X60" s="113"/>
      <c r="Y60" s="112"/>
    </row>
    <row r="61" spans="1:25" s="1" customFormat="1" ht="30" customHeight="1" thickBot="1" x14ac:dyDescent="0.6">
      <c r="A61" s="114">
        <v>27</v>
      </c>
      <c r="B61" s="116" t="s">
        <v>47</v>
      </c>
      <c r="C61" s="118">
        <v>56819385</v>
      </c>
      <c r="D61" s="120" t="s">
        <v>44</v>
      </c>
      <c r="E61" s="122" t="s">
        <v>45</v>
      </c>
      <c r="F61" s="124"/>
      <c r="G61" s="65"/>
      <c r="H61" s="126">
        <v>43549</v>
      </c>
      <c r="I61" s="110">
        <v>43560</v>
      </c>
      <c r="J61" s="111"/>
      <c r="K61" s="110">
        <v>43567</v>
      </c>
      <c r="L61" s="111"/>
      <c r="M61" s="110">
        <v>43575</v>
      </c>
      <c r="N61" s="111"/>
      <c r="O61" s="110">
        <v>43579</v>
      </c>
      <c r="P61" s="111"/>
      <c r="Q61" s="110">
        <v>43580</v>
      </c>
      <c r="R61" s="111"/>
      <c r="S61" s="110">
        <v>43581</v>
      </c>
      <c r="T61" s="111"/>
      <c r="U61" s="110" t="s">
        <v>51</v>
      </c>
      <c r="V61" s="111"/>
      <c r="W61" s="110">
        <v>43585</v>
      </c>
      <c r="X61" s="111"/>
      <c r="Y61" s="110">
        <v>43586</v>
      </c>
    </row>
    <row r="62" spans="1:25" s="1" customFormat="1" ht="26.25" customHeight="1" thickBot="1" x14ac:dyDescent="0.6">
      <c r="A62" s="115"/>
      <c r="B62" s="117"/>
      <c r="C62" s="119"/>
      <c r="D62" s="121"/>
      <c r="E62" s="123"/>
      <c r="F62" s="125"/>
      <c r="G62" s="65"/>
      <c r="H62" s="127"/>
      <c r="I62" s="112"/>
      <c r="J62" s="113"/>
      <c r="K62" s="112"/>
      <c r="L62" s="113"/>
      <c r="M62" s="112"/>
      <c r="N62" s="113"/>
      <c r="O62" s="112"/>
      <c r="P62" s="113"/>
      <c r="Q62" s="112"/>
      <c r="R62" s="113"/>
      <c r="S62" s="112"/>
      <c r="T62" s="113"/>
      <c r="U62" s="112"/>
      <c r="V62" s="113"/>
      <c r="W62" s="112"/>
      <c r="X62" s="113"/>
      <c r="Y62" s="112"/>
    </row>
    <row r="63" spans="1:25" s="1" customFormat="1" ht="30" customHeight="1" thickBot="1" x14ac:dyDescent="0.6">
      <c r="A63" s="114">
        <v>28</v>
      </c>
      <c r="B63" s="116" t="s">
        <v>47</v>
      </c>
      <c r="C63" s="118">
        <v>56819385</v>
      </c>
      <c r="D63" s="120" t="s">
        <v>44</v>
      </c>
      <c r="E63" s="122" t="s">
        <v>45</v>
      </c>
      <c r="F63" s="124"/>
      <c r="G63" s="65"/>
      <c r="H63" s="126">
        <v>43551</v>
      </c>
      <c r="I63" s="110">
        <v>43562</v>
      </c>
      <c r="J63" s="111"/>
      <c r="K63" s="110">
        <v>43569</v>
      </c>
      <c r="L63" s="111"/>
      <c r="M63" s="110">
        <v>43577</v>
      </c>
      <c r="N63" s="111"/>
      <c r="O63" s="110">
        <v>43581</v>
      </c>
      <c r="P63" s="111"/>
      <c r="Q63" s="110">
        <v>43582</v>
      </c>
      <c r="R63" s="111"/>
      <c r="S63" s="110">
        <v>43583</v>
      </c>
      <c r="T63" s="111"/>
      <c r="U63" s="110" t="s">
        <v>51</v>
      </c>
      <c r="V63" s="111"/>
      <c r="W63" s="110">
        <v>43587</v>
      </c>
      <c r="X63" s="111"/>
      <c r="Y63" s="110">
        <v>43588</v>
      </c>
    </row>
    <row r="64" spans="1:25" s="1" customFormat="1" ht="26.25" customHeight="1" thickBot="1" x14ac:dyDescent="0.6">
      <c r="A64" s="115"/>
      <c r="B64" s="117"/>
      <c r="C64" s="119"/>
      <c r="D64" s="121"/>
      <c r="E64" s="123"/>
      <c r="F64" s="125"/>
      <c r="G64" s="65"/>
      <c r="H64" s="127"/>
      <c r="I64" s="112"/>
      <c r="J64" s="113"/>
      <c r="K64" s="112"/>
      <c r="L64" s="113"/>
      <c r="M64" s="112"/>
      <c r="N64" s="113"/>
      <c r="O64" s="112"/>
      <c r="P64" s="113"/>
      <c r="Q64" s="112"/>
      <c r="R64" s="113"/>
      <c r="S64" s="112"/>
      <c r="T64" s="113"/>
      <c r="U64" s="112"/>
      <c r="V64" s="113"/>
      <c r="W64" s="112"/>
      <c r="X64" s="113"/>
      <c r="Y64" s="112"/>
    </row>
    <row r="65" spans="1:25" s="1" customFormat="1" ht="30" customHeight="1" thickBot="1" x14ac:dyDescent="0.6">
      <c r="A65" s="114">
        <v>29</v>
      </c>
      <c r="B65" s="116" t="s">
        <v>47</v>
      </c>
      <c r="C65" s="118">
        <v>56819385</v>
      </c>
      <c r="D65" s="120" t="s">
        <v>44</v>
      </c>
      <c r="E65" s="122" t="s">
        <v>45</v>
      </c>
      <c r="F65" s="124"/>
      <c r="G65" s="65"/>
      <c r="H65" s="126">
        <v>43551</v>
      </c>
      <c r="I65" s="110">
        <v>43564</v>
      </c>
      <c r="J65" s="111"/>
      <c r="K65" s="110">
        <v>43571</v>
      </c>
      <c r="L65" s="111"/>
      <c r="M65" s="110">
        <v>43579</v>
      </c>
      <c r="N65" s="111"/>
      <c r="O65" s="110">
        <v>43583</v>
      </c>
      <c r="P65" s="111"/>
      <c r="Q65" s="110">
        <v>43584</v>
      </c>
      <c r="R65" s="111"/>
      <c r="S65" s="110">
        <v>43585</v>
      </c>
      <c r="T65" s="111"/>
      <c r="U65" s="110" t="s">
        <v>51</v>
      </c>
      <c r="V65" s="111"/>
      <c r="W65" s="110">
        <v>43589</v>
      </c>
      <c r="X65" s="111"/>
      <c r="Y65" s="110">
        <v>43590</v>
      </c>
    </row>
    <row r="66" spans="1:25" s="1" customFormat="1" ht="26.25" customHeight="1" thickBot="1" x14ac:dyDescent="0.6">
      <c r="A66" s="115"/>
      <c r="B66" s="117"/>
      <c r="C66" s="119"/>
      <c r="D66" s="121"/>
      <c r="E66" s="123"/>
      <c r="F66" s="125"/>
      <c r="G66" s="65"/>
      <c r="H66" s="127"/>
      <c r="I66" s="112"/>
      <c r="J66" s="113"/>
      <c r="K66" s="112"/>
      <c r="L66" s="113"/>
      <c r="M66" s="112"/>
      <c r="N66" s="113"/>
      <c r="O66" s="112"/>
      <c r="P66" s="113"/>
      <c r="Q66" s="112"/>
      <c r="R66" s="113"/>
      <c r="S66" s="112"/>
      <c r="T66" s="113"/>
      <c r="U66" s="112"/>
      <c r="V66" s="113"/>
      <c r="W66" s="112"/>
      <c r="X66" s="113"/>
      <c r="Y66" s="112"/>
    </row>
    <row r="67" spans="1:25" s="1" customFormat="1" ht="30" customHeight="1" thickBot="1" x14ac:dyDescent="0.6">
      <c r="A67" s="114">
        <v>30</v>
      </c>
      <c r="B67" s="116" t="s">
        <v>47</v>
      </c>
      <c r="C67" s="118">
        <v>56819387</v>
      </c>
      <c r="D67" s="120" t="s">
        <v>44</v>
      </c>
      <c r="E67" s="122" t="s">
        <v>45</v>
      </c>
      <c r="F67" s="124"/>
      <c r="G67" s="65"/>
      <c r="H67" s="126">
        <v>43553</v>
      </c>
      <c r="I67" s="110">
        <v>43566</v>
      </c>
      <c r="J67" s="111"/>
      <c r="K67" s="110">
        <v>43573</v>
      </c>
      <c r="L67" s="111"/>
      <c r="M67" s="110">
        <v>43581</v>
      </c>
      <c r="N67" s="111"/>
      <c r="O67" s="110">
        <v>43585</v>
      </c>
      <c r="P67" s="111"/>
      <c r="Q67" s="110">
        <v>43586</v>
      </c>
      <c r="R67" s="111"/>
      <c r="S67" s="110">
        <v>43587</v>
      </c>
      <c r="T67" s="111"/>
      <c r="U67" s="110" t="s">
        <v>51</v>
      </c>
      <c r="V67" s="111"/>
      <c r="W67" s="110">
        <v>43591</v>
      </c>
      <c r="X67" s="111"/>
      <c r="Y67" s="110">
        <v>43592</v>
      </c>
    </row>
    <row r="68" spans="1:25" s="1" customFormat="1" ht="26.25" customHeight="1" thickBot="1" x14ac:dyDescent="0.6">
      <c r="A68" s="115"/>
      <c r="B68" s="117"/>
      <c r="C68" s="119"/>
      <c r="D68" s="121"/>
      <c r="E68" s="123"/>
      <c r="F68" s="125"/>
      <c r="G68" s="65"/>
      <c r="H68" s="127"/>
      <c r="I68" s="112"/>
      <c r="J68" s="113"/>
      <c r="K68" s="112"/>
      <c r="L68" s="113"/>
      <c r="M68" s="112"/>
      <c r="N68" s="113"/>
      <c r="O68" s="112"/>
      <c r="P68" s="113"/>
      <c r="Q68" s="112"/>
      <c r="R68" s="113"/>
      <c r="S68" s="112"/>
      <c r="T68" s="113"/>
      <c r="U68" s="112"/>
      <c r="V68" s="113"/>
      <c r="W68" s="112"/>
      <c r="X68" s="113"/>
      <c r="Y68" s="112"/>
    </row>
    <row r="69" spans="1:25" s="1" customFormat="1" ht="30" customHeight="1" thickBot="1" x14ac:dyDescent="0.6">
      <c r="A69" s="114">
        <v>31</v>
      </c>
      <c r="B69" s="116" t="s">
        <v>47</v>
      </c>
      <c r="C69" s="118">
        <v>56819387</v>
      </c>
      <c r="D69" s="120" t="s">
        <v>44</v>
      </c>
      <c r="E69" s="122" t="s">
        <v>45</v>
      </c>
      <c r="F69" s="124"/>
      <c r="G69" s="65"/>
      <c r="H69" s="126">
        <v>43553</v>
      </c>
      <c r="I69" s="110">
        <v>43568</v>
      </c>
      <c r="J69" s="111"/>
      <c r="K69" s="110">
        <v>43575</v>
      </c>
      <c r="L69" s="111"/>
      <c r="M69" s="110">
        <v>43583</v>
      </c>
      <c r="N69" s="111"/>
      <c r="O69" s="110">
        <v>43587</v>
      </c>
      <c r="P69" s="111"/>
      <c r="Q69" s="110">
        <v>43588</v>
      </c>
      <c r="R69" s="111"/>
      <c r="S69" s="110">
        <v>43589</v>
      </c>
      <c r="T69" s="111"/>
      <c r="U69" s="110" t="s">
        <v>51</v>
      </c>
      <c r="V69" s="111"/>
      <c r="W69" s="110">
        <v>43593</v>
      </c>
      <c r="X69" s="111"/>
      <c r="Y69" s="110">
        <v>43594</v>
      </c>
    </row>
    <row r="70" spans="1:25" s="1" customFormat="1" ht="26.25" customHeight="1" thickBot="1" x14ac:dyDescent="0.6">
      <c r="A70" s="115"/>
      <c r="B70" s="117"/>
      <c r="C70" s="119"/>
      <c r="D70" s="121"/>
      <c r="E70" s="123"/>
      <c r="F70" s="125"/>
      <c r="G70" s="65"/>
      <c r="H70" s="127"/>
      <c r="I70" s="112"/>
      <c r="J70" s="113"/>
      <c r="K70" s="112"/>
      <c r="L70" s="113"/>
      <c r="M70" s="112"/>
      <c r="N70" s="113"/>
      <c r="O70" s="112"/>
      <c r="P70" s="113"/>
      <c r="Q70" s="112"/>
      <c r="R70" s="113"/>
      <c r="S70" s="112"/>
      <c r="T70" s="113"/>
      <c r="U70" s="112"/>
      <c r="V70" s="113"/>
      <c r="W70" s="112"/>
      <c r="X70" s="113"/>
      <c r="Y70" s="112"/>
    </row>
    <row r="71" spans="1:25" s="1" customFormat="1" ht="30" customHeight="1" thickBot="1" x14ac:dyDescent="0.6">
      <c r="A71" s="114">
        <v>32</v>
      </c>
      <c r="B71" s="116" t="s">
        <v>47</v>
      </c>
      <c r="C71" s="118">
        <v>56819383</v>
      </c>
      <c r="D71" s="120" t="s">
        <v>48</v>
      </c>
      <c r="E71" s="122" t="s">
        <v>39</v>
      </c>
      <c r="F71" s="124"/>
      <c r="G71" s="65"/>
      <c r="H71" s="126">
        <v>43552</v>
      </c>
      <c r="I71" s="110">
        <v>43565</v>
      </c>
      <c r="J71" s="111"/>
      <c r="K71" s="110">
        <v>43573</v>
      </c>
      <c r="L71" s="111"/>
      <c r="M71" s="110">
        <v>43585</v>
      </c>
      <c r="N71" s="111"/>
      <c r="O71" s="110">
        <v>43591</v>
      </c>
      <c r="P71" s="111"/>
      <c r="Q71" s="110">
        <v>43592</v>
      </c>
      <c r="R71" s="111"/>
      <c r="S71" s="110">
        <v>43593</v>
      </c>
      <c r="T71" s="111"/>
      <c r="U71" s="110" t="s">
        <v>51</v>
      </c>
      <c r="V71" s="111"/>
      <c r="W71" s="110">
        <v>43597</v>
      </c>
      <c r="X71" s="111"/>
      <c r="Y71" s="110">
        <v>43598</v>
      </c>
    </row>
    <row r="72" spans="1:25" s="1" customFormat="1" ht="26.25" customHeight="1" thickBot="1" x14ac:dyDescent="0.6">
      <c r="A72" s="115"/>
      <c r="B72" s="117"/>
      <c r="C72" s="119"/>
      <c r="D72" s="121"/>
      <c r="E72" s="123"/>
      <c r="F72" s="125"/>
      <c r="G72" s="65"/>
      <c r="H72" s="127"/>
      <c r="I72" s="112"/>
      <c r="J72" s="113"/>
      <c r="K72" s="112"/>
      <c r="L72" s="113"/>
      <c r="M72" s="112"/>
      <c r="N72" s="113"/>
      <c r="O72" s="112"/>
      <c r="P72" s="113"/>
      <c r="Q72" s="112"/>
      <c r="R72" s="113"/>
      <c r="S72" s="112"/>
      <c r="T72" s="113"/>
      <c r="U72" s="112"/>
      <c r="V72" s="113"/>
      <c r="W72" s="112"/>
      <c r="X72" s="113"/>
      <c r="Y72" s="112"/>
    </row>
    <row r="73" spans="1:25" s="1" customFormat="1" ht="30" customHeight="1" thickBot="1" x14ac:dyDescent="0.6">
      <c r="A73" s="114">
        <v>33</v>
      </c>
      <c r="B73" s="116" t="s">
        <v>47</v>
      </c>
      <c r="C73" s="118">
        <v>56819383</v>
      </c>
      <c r="D73" s="120" t="s">
        <v>48</v>
      </c>
      <c r="E73" s="122" t="s">
        <v>39</v>
      </c>
      <c r="F73" s="124"/>
      <c r="G73" s="65"/>
      <c r="H73" s="126">
        <v>43552</v>
      </c>
      <c r="I73" s="110">
        <v>43567</v>
      </c>
      <c r="J73" s="111"/>
      <c r="K73" s="110">
        <v>43575</v>
      </c>
      <c r="L73" s="111"/>
      <c r="M73" s="110">
        <v>43587</v>
      </c>
      <c r="N73" s="111"/>
      <c r="O73" s="110">
        <v>43593</v>
      </c>
      <c r="P73" s="111"/>
      <c r="Q73" s="110">
        <v>43594</v>
      </c>
      <c r="R73" s="111"/>
      <c r="S73" s="110">
        <v>43595</v>
      </c>
      <c r="T73" s="111"/>
      <c r="U73" s="110" t="s">
        <v>51</v>
      </c>
      <c r="V73" s="111"/>
      <c r="W73" s="110">
        <v>43599</v>
      </c>
      <c r="X73" s="111"/>
      <c r="Y73" s="110">
        <v>43600</v>
      </c>
    </row>
    <row r="74" spans="1:25" s="1" customFormat="1" ht="26.25" customHeight="1" thickBot="1" x14ac:dyDescent="0.6">
      <c r="A74" s="115"/>
      <c r="B74" s="117"/>
      <c r="C74" s="119"/>
      <c r="D74" s="121"/>
      <c r="E74" s="123"/>
      <c r="F74" s="125"/>
      <c r="G74" s="65"/>
      <c r="H74" s="127"/>
      <c r="I74" s="112"/>
      <c r="J74" s="113"/>
      <c r="K74" s="112"/>
      <c r="L74" s="113"/>
      <c r="M74" s="112"/>
      <c r="N74" s="113"/>
      <c r="O74" s="112"/>
      <c r="P74" s="113"/>
      <c r="Q74" s="112"/>
      <c r="R74" s="113"/>
      <c r="S74" s="112"/>
      <c r="T74" s="113"/>
      <c r="U74" s="112"/>
      <c r="V74" s="113"/>
      <c r="W74" s="112"/>
      <c r="X74" s="113"/>
      <c r="Y74" s="112"/>
    </row>
    <row r="75" spans="1:25" s="1" customFormat="1" ht="30" customHeight="1" thickBot="1" x14ac:dyDescent="0.6">
      <c r="A75" s="114">
        <v>34</v>
      </c>
      <c r="B75" s="116" t="s">
        <v>47</v>
      </c>
      <c r="C75" s="118">
        <v>56819383</v>
      </c>
      <c r="D75" s="120" t="s">
        <v>48</v>
      </c>
      <c r="E75" s="122" t="s">
        <v>39</v>
      </c>
      <c r="F75" s="124"/>
      <c r="G75" s="65"/>
      <c r="H75" s="126">
        <v>43554</v>
      </c>
      <c r="I75" s="110">
        <v>43569</v>
      </c>
      <c r="J75" s="111"/>
      <c r="K75" s="110">
        <v>43577</v>
      </c>
      <c r="L75" s="111"/>
      <c r="M75" s="110">
        <v>43589</v>
      </c>
      <c r="N75" s="111"/>
      <c r="O75" s="110">
        <v>43595</v>
      </c>
      <c r="P75" s="111"/>
      <c r="Q75" s="110">
        <v>43596</v>
      </c>
      <c r="R75" s="111"/>
      <c r="S75" s="110">
        <v>43597</v>
      </c>
      <c r="T75" s="111"/>
      <c r="U75" s="110" t="s">
        <v>51</v>
      </c>
      <c r="V75" s="111"/>
      <c r="W75" s="110">
        <v>43601</v>
      </c>
      <c r="X75" s="111"/>
      <c r="Y75" s="110">
        <v>43602</v>
      </c>
    </row>
    <row r="76" spans="1:25" s="1" customFormat="1" ht="26.25" customHeight="1" thickBot="1" x14ac:dyDescent="0.6">
      <c r="A76" s="115"/>
      <c r="B76" s="117"/>
      <c r="C76" s="119"/>
      <c r="D76" s="121"/>
      <c r="E76" s="123"/>
      <c r="F76" s="125"/>
      <c r="G76" s="65"/>
      <c r="H76" s="127"/>
      <c r="I76" s="112"/>
      <c r="J76" s="113"/>
      <c r="K76" s="112"/>
      <c r="L76" s="113"/>
      <c r="M76" s="112"/>
      <c r="N76" s="113"/>
      <c r="O76" s="112"/>
      <c r="P76" s="113"/>
      <c r="Q76" s="112"/>
      <c r="R76" s="113"/>
      <c r="S76" s="112"/>
      <c r="T76" s="113"/>
      <c r="U76" s="112"/>
      <c r="V76" s="113"/>
      <c r="W76" s="112"/>
      <c r="X76" s="113"/>
      <c r="Y76" s="112"/>
    </row>
    <row r="77" spans="1:25" s="1" customFormat="1" ht="30" customHeight="1" thickBot="1" x14ac:dyDescent="0.6">
      <c r="A77" s="114">
        <v>35</v>
      </c>
      <c r="B77" s="116" t="s">
        <v>47</v>
      </c>
      <c r="C77" s="118">
        <v>56819383</v>
      </c>
      <c r="D77" s="120" t="s">
        <v>48</v>
      </c>
      <c r="E77" s="122" t="s">
        <v>39</v>
      </c>
      <c r="F77" s="124"/>
      <c r="G77" s="65"/>
      <c r="H77" s="126">
        <v>43554</v>
      </c>
      <c r="I77" s="110">
        <v>43571</v>
      </c>
      <c r="J77" s="111"/>
      <c r="K77" s="110">
        <v>43579</v>
      </c>
      <c r="L77" s="111"/>
      <c r="M77" s="110">
        <v>43591</v>
      </c>
      <c r="N77" s="111"/>
      <c r="O77" s="110">
        <v>43597</v>
      </c>
      <c r="P77" s="111"/>
      <c r="Q77" s="110">
        <v>43598</v>
      </c>
      <c r="R77" s="111"/>
      <c r="S77" s="110">
        <v>43599</v>
      </c>
      <c r="T77" s="111"/>
      <c r="U77" s="110" t="s">
        <v>51</v>
      </c>
      <c r="V77" s="111"/>
      <c r="W77" s="110">
        <v>43603</v>
      </c>
      <c r="X77" s="111"/>
      <c r="Y77" s="110">
        <v>43604</v>
      </c>
    </row>
    <row r="78" spans="1:25" s="1" customFormat="1" ht="26.25" customHeight="1" thickBot="1" x14ac:dyDescent="0.6">
      <c r="A78" s="115"/>
      <c r="B78" s="117"/>
      <c r="C78" s="119"/>
      <c r="D78" s="121"/>
      <c r="E78" s="123"/>
      <c r="F78" s="125"/>
      <c r="G78" s="65"/>
      <c r="H78" s="127"/>
      <c r="I78" s="112"/>
      <c r="J78" s="113"/>
      <c r="K78" s="112"/>
      <c r="L78" s="113"/>
      <c r="M78" s="112"/>
      <c r="N78" s="113"/>
      <c r="O78" s="112"/>
      <c r="P78" s="113"/>
      <c r="Q78" s="112"/>
      <c r="R78" s="113"/>
      <c r="S78" s="112"/>
      <c r="T78" s="113"/>
      <c r="U78" s="112"/>
      <c r="V78" s="113"/>
      <c r="W78" s="112"/>
      <c r="X78" s="113"/>
      <c r="Y78" s="112"/>
    </row>
    <row r="79" spans="1:25" s="1" customFormat="1" ht="30" customHeight="1" thickBot="1" x14ac:dyDescent="0.6">
      <c r="A79" s="114">
        <v>36</v>
      </c>
      <c r="B79" s="116" t="s">
        <v>47</v>
      </c>
      <c r="C79" s="118">
        <v>56819383</v>
      </c>
      <c r="D79" s="120" t="s">
        <v>48</v>
      </c>
      <c r="E79" s="122" t="s">
        <v>39</v>
      </c>
      <c r="F79" s="124"/>
      <c r="G79" s="65"/>
      <c r="H79" s="126">
        <v>43559</v>
      </c>
      <c r="I79" s="110">
        <v>43573</v>
      </c>
      <c r="J79" s="111"/>
      <c r="K79" s="110">
        <v>43581</v>
      </c>
      <c r="L79" s="111"/>
      <c r="M79" s="110">
        <v>43593</v>
      </c>
      <c r="N79" s="111"/>
      <c r="O79" s="110">
        <v>43599</v>
      </c>
      <c r="P79" s="111"/>
      <c r="Q79" s="110">
        <v>43600</v>
      </c>
      <c r="R79" s="111"/>
      <c r="S79" s="110">
        <v>43601</v>
      </c>
      <c r="T79" s="111"/>
      <c r="U79" s="110" t="s">
        <v>51</v>
      </c>
      <c r="V79" s="111"/>
      <c r="W79" s="110">
        <v>43605</v>
      </c>
      <c r="X79" s="111"/>
      <c r="Y79" s="110">
        <v>43606</v>
      </c>
    </row>
    <row r="80" spans="1:25" s="1" customFormat="1" ht="26.25" customHeight="1" thickBot="1" x14ac:dyDescent="0.6">
      <c r="A80" s="115"/>
      <c r="B80" s="117"/>
      <c r="C80" s="119"/>
      <c r="D80" s="121"/>
      <c r="E80" s="123"/>
      <c r="F80" s="125"/>
      <c r="G80" s="65"/>
      <c r="H80" s="127"/>
      <c r="I80" s="112"/>
      <c r="J80" s="113"/>
      <c r="K80" s="112"/>
      <c r="L80" s="113"/>
      <c r="M80" s="112"/>
      <c r="N80" s="113"/>
      <c r="O80" s="112"/>
      <c r="P80" s="113"/>
      <c r="Q80" s="112"/>
      <c r="R80" s="113"/>
      <c r="S80" s="112"/>
      <c r="T80" s="113"/>
      <c r="U80" s="112"/>
      <c r="V80" s="113"/>
      <c r="W80" s="112"/>
      <c r="X80" s="113"/>
      <c r="Y80" s="112"/>
    </row>
    <row r="81" spans="1:25" s="1" customFormat="1" ht="30" customHeight="1" thickBot="1" x14ac:dyDescent="0.6">
      <c r="A81" s="114">
        <v>37</v>
      </c>
      <c r="B81" s="116" t="s">
        <v>47</v>
      </c>
      <c r="C81" s="118">
        <v>56819383</v>
      </c>
      <c r="D81" s="120" t="s">
        <v>48</v>
      </c>
      <c r="E81" s="122" t="s">
        <v>39</v>
      </c>
      <c r="F81" s="124"/>
      <c r="G81" s="65"/>
      <c r="H81" s="126">
        <v>43559</v>
      </c>
      <c r="I81" s="110">
        <v>43575</v>
      </c>
      <c r="J81" s="111"/>
      <c r="K81" s="110">
        <v>43583</v>
      </c>
      <c r="L81" s="111"/>
      <c r="M81" s="110">
        <v>43595</v>
      </c>
      <c r="N81" s="111"/>
      <c r="O81" s="110">
        <v>43601</v>
      </c>
      <c r="P81" s="111"/>
      <c r="Q81" s="110">
        <v>43602</v>
      </c>
      <c r="R81" s="111"/>
      <c r="S81" s="110">
        <v>43603</v>
      </c>
      <c r="T81" s="111"/>
      <c r="U81" s="110" t="s">
        <v>51</v>
      </c>
      <c r="V81" s="111"/>
      <c r="W81" s="110">
        <v>43607</v>
      </c>
      <c r="X81" s="111"/>
      <c r="Y81" s="110">
        <v>43608</v>
      </c>
    </row>
    <row r="82" spans="1:25" s="1" customFormat="1" ht="26.25" customHeight="1" thickBot="1" x14ac:dyDescent="0.6">
      <c r="A82" s="115"/>
      <c r="B82" s="117"/>
      <c r="C82" s="119"/>
      <c r="D82" s="121"/>
      <c r="E82" s="123"/>
      <c r="F82" s="125"/>
      <c r="G82" s="65"/>
      <c r="H82" s="127"/>
      <c r="I82" s="112"/>
      <c r="J82" s="113"/>
      <c r="K82" s="112"/>
      <c r="L82" s="113"/>
      <c r="M82" s="112"/>
      <c r="N82" s="113"/>
      <c r="O82" s="112"/>
      <c r="P82" s="113"/>
      <c r="Q82" s="112"/>
      <c r="R82" s="113"/>
      <c r="S82" s="112"/>
      <c r="T82" s="113"/>
      <c r="U82" s="112"/>
      <c r="V82" s="113"/>
      <c r="W82" s="112"/>
      <c r="X82" s="113"/>
      <c r="Y82" s="112"/>
    </row>
    <row r="83" spans="1:25" s="1" customFormat="1" ht="30" customHeight="1" thickBot="1" x14ac:dyDescent="0.6">
      <c r="A83" s="114">
        <v>38</v>
      </c>
      <c r="B83" s="116" t="s">
        <v>47</v>
      </c>
      <c r="C83" s="118">
        <v>56819383</v>
      </c>
      <c r="D83" s="120" t="s">
        <v>48</v>
      </c>
      <c r="E83" s="122" t="s">
        <v>39</v>
      </c>
      <c r="F83" s="124"/>
      <c r="G83" s="65"/>
      <c r="H83" s="126">
        <v>43563</v>
      </c>
      <c r="I83" s="110">
        <v>43577</v>
      </c>
      <c r="J83" s="111"/>
      <c r="K83" s="110">
        <v>43585</v>
      </c>
      <c r="L83" s="111"/>
      <c r="M83" s="110">
        <v>43597</v>
      </c>
      <c r="N83" s="111"/>
      <c r="O83" s="110">
        <v>43514</v>
      </c>
      <c r="P83" s="111"/>
      <c r="Q83" s="110">
        <v>43604</v>
      </c>
      <c r="R83" s="111"/>
      <c r="S83" s="110">
        <v>43605</v>
      </c>
      <c r="T83" s="111"/>
      <c r="U83" s="110" t="s">
        <v>51</v>
      </c>
      <c r="V83" s="111"/>
      <c r="W83" s="110">
        <v>43609</v>
      </c>
      <c r="X83" s="111"/>
      <c r="Y83" s="110">
        <v>43610</v>
      </c>
    </row>
    <row r="84" spans="1:25" s="1" customFormat="1" ht="26.25" customHeight="1" thickBot="1" x14ac:dyDescent="0.6">
      <c r="A84" s="115"/>
      <c r="B84" s="117"/>
      <c r="C84" s="119"/>
      <c r="D84" s="121"/>
      <c r="E84" s="123"/>
      <c r="F84" s="125"/>
      <c r="G84" s="65"/>
      <c r="H84" s="127"/>
      <c r="I84" s="112"/>
      <c r="J84" s="113"/>
      <c r="K84" s="112"/>
      <c r="L84" s="113"/>
      <c r="M84" s="112"/>
      <c r="N84" s="113"/>
      <c r="O84" s="112"/>
      <c r="P84" s="113"/>
      <c r="Q84" s="112"/>
      <c r="R84" s="113"/>
      <c r="S84" s="112"/>
      <c r="T84" s="113"/>
      <c r="U84" s="112"/>
      <c r="V84" s="113"/>
      <c r="W84" s="112"/>
      <c r="X84" s="113"/>
      <c r="Y84" s="112"/>
    </row>
    <row r="85" spans="1:25" s="1" customFormat="1" ht="30" customHeight="1" thickBot="1" x14ac:dyDescent="0.6">
      <c r="A85" s="114">
        <v>39</v>
      </c>
      <c r="B85" s="116" t="s">
        <v>47</v>
      </c>
      <c r="C85" s="118">
        <v>56819383</v>
      </c>
      <c r="D85" s="120" t="s">
        <v>48</v>
      </c>
      <c r="E85" s="122" t="s">
        <v>39</v>
      </c>
      <c r="F85" s="124"/>
      <c r="G85" s="65"/>
      <c r="H85" s="126">
        <v>43563</v>
      </c>
      <c r="I85" s="110">
        <v>43579</v>
      </c>
      <c r="J85" s="111"/>
      <c r="K85" s="110">
        <v>43587</v>
      </c>
      <c r="L85" s="111"/>
      <c r="M85" s="110">
        <v>43599</v>
      </c>
      <c r="N85" s="111"/>
      <c r="O85" s="110">
        <v>43605</v>
      </c>
      <c r="P85" s="111"/>
      <c r="Q85" s="110">
        <v>43606</v>
      </c>
      <c r="R85" s="111"/>
      <c r="S85" s="110">
        <v>43607</v>
      </c>
      <c r="T85" s="111"/>
      <c r="U85" s="110" t="s">
        <v>51</v>
      </c>
      <c r="V85" s="111"/>
      <c r="W85" s="110">
        <v>43611</v>
      </c>
      <c r="X85" s="111"/>
      <c r="Y85" s="110">
        <v>43611</v>
      </c>
    </row>
    <row r="86" spans="1:25" s="1" customFormat="1" ht="26.25" customHeight="1" thickBot="1" x14ac:dyDescent="0.6">
      <c r="A86" s="115"/>
      <c r="B86" s="117"/>
      <c r="C86" s="119"/>
      <c r="D86" s="121"/>
      <c r="E86" s="123"/>
      <c r="F86" s="125"/>
      <c r="G86" s="65"/>
      <c r="H86" s="127"/>
      <c r="I86" s="112"/>
      <c r="J86" s="113"/>
      <c r="K86" s="112"/>
      <c r="L86" s="113"/>
      <c r="M86" s="112"/>
      <c r="N86" s="113"/>
      <c r="O86" s="112"/>
      <c r="P86" s="113"/>
      <c r="Q86" s="112"/>
      <c r="R86" s="113"/>
      <c r="S86" s="112"/>
      <c r="T86" s="113"/>
      <c r="U86" s="112"/>
      <c r="V86" s="113"/>
      <c r="W86" s="112"/>
      <c r="X86" s="113"/>
      <c r="Y86" s="112"/>
    </row>
    <row r="87" spans="1:25" x14ac:dyDescent="0.25">
      <c r="B87" s="46"/>
      <c r="C87" s="47"/>
      <c r="D87" s="47"/>
      <c r="E87" s="41"/>
      <c r="F87" s="41"/>
      <c r="G87" s="41"/>
      <c r="H87" s="41"/>
      <c r="I87" s="109"/>
      <c r="J87" s="109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109"/>
      <c r="V87" s="109"/>
      <c r="W87" s="41"/>
      <c r="X87" s="41"/>
      <c r="Y87" s="42"/>
    </row>
    <row r="88" spans="1:25" x14ac:dyDescent="0.25">
      <c r="B88" s="47"/>
      <c r="C88" s="47"/>
      <c r="D88" s="47"/>
      <c r="E88" s="41"/>
      <c r="F88" s="41"/>
      <c r="G88" s="41"/>
      <c r="H88" s="41"/>
      <c r="I88" s="109"/>
      <c r="J88" s="109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109"/>
      <c r="V88" s="109"/>
      <c r="W88" s="41"/>
      <c r="X88" s="41"/>
      <c r="Y88" s="41"/>
    </row>
    <row r="89" spans="1:25" ht="15.75" x14ac:dyDescent="0.25">
      <c r="B89" s="47"/>
      <c r="C89" s="47"/>
      <c r="D89" s="47"/>
      <c r="J89" s="41"/>
      <c r="K89" s="41"/>
      <c r="L89" s="50" t="s">
        <v>23</v>
      </c>
      <c r="M89" s="50"/>
      <c r="N89" s="33" t="s">
        <v>57</v>
      </c>
      <c r="O89" s="34">
        <v>1</v>
      </c>
      <c r="P89" s="34"/>
      <c r="R89" s="34"/>
      <c r="S89" s="34"/>
      <c r="T89" s="34"/>
      <c r="U89" s="109"/>
      <c r="V89" s="109"/>
      <c r="W89" s="41"/>
      <c r="X89" s="41"/>
      <c r="Y89" s="41"/>
    </row>
    <row r="90" spans="1:25" ht="15.75" x14ac:dyDescent="0.25">
      <c r="B90" s="47"/>
      <c r="C90" s="51" t="s">
        <v>24</v>
      </c>
      <c r="D90" s="51"/>
      <c r="E90" s="51"/>
      <c r="F90" s="41"/>
      <c r="G90" s="41"/>
      <c r="H90" s="41"/>
      <c r="I90" s="41"/>
      <c r="J90" s="41"/>
      <c r="K90" s="41"/>
      <c r="L90" s="50" t="s">
        <v>21</v>
      </c>
      <c r="M90" s="50"/>
      <c r="N90" s="33" t="s">
        <v>54</v>
      </c>
      <c r="O90" s="34">
        <v>21</v>
      </c>
      <c r="P90" s="34"/>
      <c r="Q90" s="34"/>
      <c r="R90" s="34"/>
      <c r="S90" s="34"/>
      <c r="T90" s="34"/>
      <c r="U90" s="109"/>
      <c r="V90" s="109"/>
      <c r="W90" s="41"/>
      <c r="X90" s="41"/>
      <c r="Y90" s="41"/>
    </row>
    <row r="91" spans="1:25" ht="15.75" x14ac:dyDescent="0.25">
      <c r="C91" s="52"/>
      <c r="D91" s="52"/>
      <c r="E91" s="53"/>
      <c r="L91" s="50"/>
      <c r="M91" s="50"/>
      <c r="N91" s="34" t="s">
        <v>40</v>
      </c>
      <c r="O91" s="34">
        <v>9</v>
      </c>
      <c r="P91" s="34"/>
      <c r="R91" s="34"/>
      <c r="S91" s="34"/>
      <c r="T91" s="34"/>
    </row>
    <row r="92" spans="1:25" ht="15.75" x14ac:dyDescent="0.25">
      <c r="C92" s="52" t="s">
        <v>27</v>
      </c>
      <c r="D92" s="52"/>
      <c r="E92" s="53"/>
      <c r="L92" s="50"/>
      <c r="M92" s="50"/>
      <c r="N92" s="33" t="s">
        <v>55</v>
      </c>
      <c r="O92" s="34">
        <v>2</v>
      </c>
      <c r="P92" s="34"/>
      <c r="Q92" s="34"/>
      <c r="R92" s="34"/>
      <c r="S92" s="34"/>
      <c r="T92" s="34"/>
    </row>
    <row r="93" spans="1:25" ht="15.75" x14ac:dyDescent="0.25">
      <c r="C93" s="52"/>
      <c r="D93" s="52"/>
      <c r="E93" s="53"/>
      <c r="L93" s="50"/>
      <c r="M93" s="50"/>
      <c r="N93" s="64" t="s">
        <v>52</v>
      </c>
      <c r="O93" s="34">
        <v>8</v>
      </c>
      <c r="P93" s="34"/>
      <c r="Q93" s="34"/>
      <c r="R93" s="34"/>
      <c r="S93" s="34"/>
    </row>
    <row r="94" spans="1:25" ht="15.75" x14ac:dyDescent="0.25">
      <c r="L94" s="50"/>
      <c r="M94" s="50"/>
      <c r="N94" s="33" t="s">
        <v>56</v>
      </c>
      <c r="O94" s="33">
        <v>1</v>
      </c>
      <c r="P94" s="34"/>
      <c r="Q94" s="34"/>
      <c r="R94" s="34"/>
      <c r="S94" s="34"/>
      <c r="T94" s="34"/>
    </row>
    <row r="95" spans="1:25" ht="15.75" x14ac:dyDescent="0.25">
      <c r="L95" s="50"/>
      <c r="M95" s="50"/>
      <c r="N95" s="34" t="s">
        <v>53</v>
      </c>
      <c r="O95" s="34">
        <v>6</v>
      </c>
      <c r="P95" s="34"/>
      <c r="Q95" s="34"/>
      <c r="R95" s="34"/>
      <c r="S95" s="34"/>
      <c r="T95" s="34"/>
    </row>
    <row r="96" spans="1:25" ht="15.75" x14ac:dyDescent="0.25">
      <c r="C96" s="33"/>
      <c r="D96" s="33"/>
      <c r="N96" s="34" t="s">
        <v>41</v>
      </c>
      <c r="O96" s="58">
        <v>6</v>
      </c>
    </row>
    <row r="97" spans="15:15" x14ac:dyDescent="0.25">
      <c r="O97" s="33">
        <f>SUM(O89:O96)</f>
        <v>54</v>
      </c>
    </row>
  </sheetData>
  <autoFilter ref="D1:D99"/>
  <mergeCells count="635">
    <mergeCell ref="U8:V8"/>
    <mergeCell ref="W8:X8"/>
    <mergeCell ref="A9:A10"/>
    <mergeCell ref="B9:B10"/>
    <mergeCell ref="C9:C10"/>
    <mergeCell ref="D9:D10"/>
    <mergeCell ref="E9:E10"/>
    <mergeCell ref="F9:F10"/>
    <mergeCell ref="H9:H10"/>
    <mergeCell ref="I9:J10"/>
    <mergeCell ref="I8:J8"/>
    <mergeCell ref="K8:L8"/>
    <mergeCell ref="M8:N8"/>
    <mergeCell ref="O8:P8"/>
    <mergeCell ref="Q8:R8"/>
    <mergeCell ref="S8:T8"/>
    <mergeCell ref="W9:X10"/>
    <mergeCell ref="Y9:Y10"/>
    <mergeCell ref="A11:A12"/>
    <mergeCell ref="B11:B12"/>
    <mergeCell ref="C11:C12"/>
    <mergeCell ref="D11:D12"/>
    <mergeCell ref="E11:E12"/>
    <mergeCell ref="F11:F12"/>
    <mergeCell ref="H11:H12"/>
    <mergeCell ref="I11:J12"/>
    <mergeCell ref="K9:L10"/>
    <mergeCell ref="M9:N10"/>
    <mergeCell ref="O9:P10"/>
    <mergeCell ref="Q9:R10"/>
    <mergeCell ref="S9:T10"/>
    <mergeCell ref="U9:V10"/>
    <mergeCell ref="W11:X12"/>
    <mergeCell ref="Y11:Y12"/>
    <mergeCell ref="M11:N12"/>
    <mergeCell ref="O11:P12"/>
    <mergeCell ref="Q11:R12"/>
    <mergeCell ref="S11:T12"/>
    <mergeCell ref="U11:V12"/>
    <mergeCell ref="A13:A14"/>
    <mergeCell ref="B13:B14"/>
    <mergeCell ref="C13:C14"/>
    <mergeCell ref="D13:D14"/>
    <mergeCell ref="E13:E14"/>
    <mergeCell ref="F13:F14"/>
    <mergeCell ref="H13:H14"/>
    <mergeCell ref="I13:J14"/>
    <mergeCell ref="K11:L12"/>
    <mergeCell ref="K15:L16"/>
    <mergeCell ref="W13:X14"/>
    <mergeCell ref="Y13:Y14"/>
    <mergeCell ref="A15:A16"/>
    <mergeCell ref="B15:B16"/>
    <mergeCell ref="C15:C16"/>
    <mergeCell ref="D15:D16"/>
    <mergeCell ref="E15:E16"/>
    <mergeCell ref="F15:F16"/>
    <mergeCell ref="H15:H16"/>
    <mergeCell ref="I15:J16"/>
    <mergeCell ref="K13:L14"/>
    <mergeCell ref="M13:N14"/>
    <mergeCell ref="O13:P14"/>
    <mergeCell ref="Q13:R14"/>
    <mergeCell ref="S13:T14"/>
    <mergeCell ref="U13:V14"/>
    <mergeCell ref="W15:X16"/>
    <mergeCell ref="Y15:Y16"/>
    <mergeCell ref="M15:N16"/>
    <mergeCell ref="O15:P16"/>
    <mergeCell ref="Q15:R16"/>
    <mergeCell ref="S15:T16"/>
    <mergeCell ref="U15:V16"/>
    <mergeCell ref="Y17:Y18"/>
    <mergeCell ref="A19:A20"/>
    <mergeCell ref="B19:B20"/>
    <mergeCell ref="C19:C20"/>
    <mergeCell ref="D19:D20"/>
    <mergeCell ref="E19:E20"/>
    <mergeCell ref="F19:F20"/>
    <mergeCell ref="H19:H20"/>
    <mergeCell ref="I19:J20"/>
    <mergeCell ref="K17:L18"/>
    <mergeCell ref="M17:N18"/>
    <mergeCell ref="O17:P18"/>
    <mergeCell ref="Q17:R18"/>
    <mergeCell ref="S17:T18"/>
    <mergeCell ref="U17:V18"/>
    <mergeCell ref="W19:X20"/>
    <mergeCell ref="Y19:Y20"/>
    <mergeCell ref="M19:N20"/>
    <mergeCell ref="O19:P20"/>
    <mergeCell ref="Q19:R20"/>
    <mergeCell ref="S19:T20"/>
    <mergeCell ref="U19:V20"/>
    <mergeCell ref="A17:A18"/>
    <mergeCell ref="B17:B18"/>
    <mergeCell ref="C21:C22"/>
    <mergeCell ref="D21:D22"/>
    <mergeCell ref="E21:E22"/>
    <mergeCell ref="F21:F22"/>
    <mergeCell ref="H21:H22"/>
    <mergeCell ref="I21:J22"/>
    <mergeCell ref="K19:L20"/>
    <mergeCell ref="W17:X18"/>
    <mergeCell ref="C17:C18"/>
    <mergeCell ref="D17:D18"/>
    <mergeCell ref="E17:E18"/>
    <mergeCell ref="F17:F18"/>
    <mergeCell ref="H17:H18"/>
    <mergeCell ref="I17:J18"/>
    <mergeCell ref="W21:X22"/>
    <mergeCell ref="Y21:Y22"/>
    <mergeCell ref="A23:A24"/>
    <mergeCell ref="B23:B24"/>
    <mergeCell ref="C23:C24"/>
    <mergeCell ref="D23:D24"/>
    <mergeCell ref="E23:E24"/>
    <mergeCell ref="F23:F24"/>
    <mergeCell ref="H23:H24"/>
    <mergeCell ref="I23:J24"/>
    <mergeCell ref="K21:L22"/>
    <mergeCell ref="M21:N22"/>
    <mergeCell ref="O21:P22"/>
    <mergeCell ref="Q21:R22"/>
    <mergeCell ref="S21:T22"/>
    <mergeCell ref="U21:V22"/>
    <mergeCell ref="W23:X24"/>
    <mergeCell ref="Y23:Y24"/>
    <mergeCell ref="M23:N24"/>
    <mergeCell ref="O23:P24"/>
    <mergeCell ref="Q23:R24"/>
    <mergeCell ref="S23:T24"/>
    <mergeCell ref="U23:V24"/>
    <mergeCell ref="A21:A22"/>
    <mergeCell ref="B21:B22"/>
    <mergeCell ref="A25:A26"/>
    <mergeCell ref="B25:B26"/>
    <mergeCell ref="C25:C26"/>
    <mergeCell ref="D25:D26"/>
    <mergeCell ref="E25:E26"/>
    <mergeCell ref="F25:F26"/>
    <mergeCell ref="H25:H26"/>
    <mergeCell ref="I25:J26"/>
    <mergeCell ref="K23:L24"/>
    <mergeCell ref="K27:L28"/>
    <mergeCell ref="W25:X26"/>
    <mergeCell ref="Y25:Y26"/>
    <mergeCell ref="A27:A28"/>
    <mergeCell ref="B27:B28"/>
    <mergeCell ref="C27:C28"/>
    <mergeCell ref="D27:D28"/>
    <mergeCell ref="E27:E28"/>
    <mergeCell ref="F27:F28"/>
    <mergeCell ref="H27:H28"/>
    <mergeCell ref="I27:J28"/>
    <mergeCell ref="K25:L26"/>
    <mergeCell ref="M25:N26"/>
    <mergeCell ref="O25:P26"/>
    <mergeCell ref="Q25:R26"/>
    <mergeCell ref="S25:T26"/>
    <mergeCell ref="U25:V26"/>
    <mergeCell ref="W27:X28"/>
    <mergeCell ref="Y27:Y28"/>
    <mergeCell ref="M27:N28"/>
    <mergeCell ref="O27:P28"/>
    <mergeCell ref="Q27:R28"/>
    <mergeCell ref="S27:T28"/>
    <mergeCell ref="U27:V28"/>
    <mergeCell ref="Y29:Y30"/>
    <mergeCell ref="A31:A32"/>
    <mergeCell ref="B31:B32"/>
    <mergeCell ref="C31:C32"/>
    <mergeCell ref="D31:D32"/>
    <mergeCell ref="E31:E32"/>
    <mergeCell ref="F31:F32"/>
    <mergeCell ref="H31:H32"/>
    <mergeCell ref="I31:J32"/>
    <mergeCell ref="K29:L30"/>
    <mergeCell ref="M29:N30"/>
    <mergeCell ref="O29:P30"/>
    <mergeCell ref="Q29:R30"/>
    <mergeCell ref="S29:T30"/>
    <mergeCell ref="U29:V30"/>
    <mergeCell ref="W31:X32"/>
    <mergeCell ref="Y31:Y32"/>
    <mergeCell ref="M31:N32"/>
    <mergeCell ref="O31:P32"/>
    <mergeCell ref="Q31:R32"/>
    <mergeCell ref="S31:T32"/>
    <mergeCell ref="U31:V32"/>
    <mergeCell ref="A29:A30"/>
    <mergeCell ref="B29:B30"/>
    <mergeCell ref="C33:C34"/>
    <mergeCell ref="D33:D34"/>
    <mergeCell ref="E33:E34"/>
    <mergeCell ref="F33:F34"/>
    <mergeCell ref="H33:H34"/>
    <mergeCell ref="I33:J34"/>
    <mergeCell ref="K31:L32"/>
    <mergeCell ref="W29:X30"/>
    <mergeCell ref="C29:C30"/>
    <mergeCell ref="D29:D30"/>
    <mergeCell ref="E29:E30"/>
    <mergeCell ref="F29:F30"/>
    <mergeCell ref="H29:H30"/>
    <mergeCell ref="I29:J30"/>
    <mergeCell ref="W33:X34"/>
    <mergeCell ref="Y33:Y34"/>
    <mergeCell ref="A35:A36"/>
    <mergeCell ref="B35:B36"/>
    <mergeCell ref="C35:C36"/>
    <mergeCell ref="D35:D36"/>
    <mergeCell ref="E35:E36"/>
    <mergeCell ref="F35:F36"/>
    <mergeCell ref="H35:H36"/>
    <mergeCell ref="I35:J36"/>
    <mergeCell ref="K33:L34"/>
    <mergeCell ref="M33:N34"/>
    <mergeCell ref="O33:P34"/>
    <mergeCell ref="Q33:R34"/>
    <mergeCell ref="S33:T34"/>
    <mergeCell ref="U33:V34"/>
    <mergeCell ref="W35:X36"/>
    <mergeCell ref="Y35:Y36"/>
    <mergeCell ref="M35:N36"/>
    <mergeCell ref="O35:P36"/>
    <mergeCell ref="Q35:R36"/>
    <mergeCell ref="S35:T36"/>
    <mergeCell ref="U35:V36"/>
    <mergeCell ref="A33:A34"/>
    <mergeCell ref="B33:B34"/>
    <mergeCell ref="A37:A38"/>
    <mergeCell ref="B37:B38"/>
    <mergeCell ref="C37:C38"/>
    <mergeCell ref="D37:D38"/>
    <mergeCell ref="E37:E38"/>
    <mergeCell ref="F37:F38"/>
    <mergeCell ref="H37:H38"/>
    <mergeCell ref="I37:J38"/>
    <mergeCell ref="K35:L36"/>
    <mergeCell ref="K39:L40"/>
    <mergeCell ref="W37:X38"/>
    <mergeCell ref="Y37:Y38"/>
    <mergeCell ref="A39:A40"/>
    <mergeCell ref="B39:B40"/>
    <mergeCell ref="C39:C40"/>
    <mergeCell ref="D39:D40"/>
    <mergeCell ref="E39:E40"/>
    <mergeCell ref="F39:F40"/>
    <mergeCell ref="H39:H40"/>
    <mergeCell ref="I39:J40"/>
    <mergeCell ref="K37:L38"/>
    <mergeCell ref="M37:N38"/>
    <mergeCell ref="O37:P38"/>
    <mergeCell ref="Q37:R38"/>
    <mergeCell ref="S37:T38"/>
    <mergeCell ref="U37:V38"/>
    <mergeCell ref="W39:X40"/>
    <mergeCell ref="Y39:Y40"/>
    <mergeCell ref="M39:N40"/>
    <mergeCell ref="O39:P40"/>
    <mergeCell ref="Q39:R40"/>
    <mergeCell ref="S39:T40"/>
    <mergeCell ref="U39:V40"/>
    <mergeCell ref="Y41:Y42"/>
    <mergeCell ref="A43:A44"/>
    <mergeCell ref="B43:B44"/>
    <mergeCell ref="C43:C44"/>
    <mergeCell ref="D43:D44"/>
    <mergeCell ref="E43:E44"/>
    <mergeCell ref="F43:F44"/>
    <mergeCell ref="H43:H44"/>
    <mergeCell ref="I43:J44"/>
    <mergeCell ref="K41:L42"/>
    <mergeCell ref="M41:N42"/>
    <mergeCell ref="O41:P42"/>
    <mergeCell ref="Q41:R42"/>
    <mergeCell ref="S41:T42"/>
    <mergeCell ref="U41:V42"/>
    <mergeCell ref="W43:X44"/>
    <mergeCell ref="Y43:Y44"/>
    <mergeCell ref="M43:N44"/>
    <mergeCell ref="O43:P44"/>
    <mergeCell ref="Q43:R44"/>
    <mergeCell ref="S43:T44"/>
    <mergeCell ref="U43:V44"/>
    <mergeCell ref="A41:A42"/>
    <mergeCell ref="B41:B42"/>
    <mergeCell ref="C45:C46"/>
    <mergeCell ref="D45:D46"/>
    <mergeCell ref="E45:E46"/>
    <mergeCell ref="F45:F46"/>
    <mergeCell ref="H45:H46"/>
    <mergeCell ref="I45:J46"/>
    <mergeCell ref="K43:L44"/>
    <mergeCell ref="W41:X42"/>
    <mergeCell ref="C41:C42"/>
    <mergeCell ref="D41:D42"/>
    <mergeCell ref="E41:E42"/>
    <mergeCell ref="F41:F42"/>
    <mergeCell ref="H41:H42"/>
    <mergeCell ref="I41:J42"/>
    <mergeCell ref="W45:X46"/>
    <mergeCell ref="Y45:Y46"/>
    <mergeCell ref="A47:A48"/>
    <mergeCell ref="B47:B48"/>
    <mergeCell ref="C47:C48"/>
    <mergeCell ref="D47:D48"/>
    <mergeCell ref="E47:E48"/>
    <mergeCell ref="F47:F48"/>
    <mergeCell ref="H47:H48"/>
    <mergeCell ref="I47:J48"/>
    <mergeCell ref="K45:L46"/>
    <mergeCell ref="M45:N46"/>
    <mergeCell ref="O45:P46"/>
    <mergeCell ref="Q45:R46"/>
    <mergeCell ref="S45:T46"/>
    <mergeCell ref="U45:V46"/>
    <mergeCell ref="W47:X48"/>
    <mergeCell ref="Y47:Y48"/>
    <mergeCell ref="M47:N48"/>
    <mergeCell ref="O47:P48"/>
    <mergeCell ref="Q47:R48"/>
    <mergeCell ref="S47:T48"/>
    <mergeCell ref="U47:V48"/>
    <mergeCell ref="A45:A46"/>
    <mergeCell ref="B45:B46"/>
    <mergeCell ref="A49:A50"/>
    <mergeCell ref="B49:B50"/>
    <mergeCell ref="C49:C50"/>
    <mergeCell ref="D49:D50"/>
    <mergeCell ref="E49:E50"/>
    <mergeCell ref="F49:F50"/>
    <mergeCell ref="H49:H50"/>
    <mergeCell ref="I49:J50"/>
    <mergeCell ref="K47:L48"/>
    <mergeCell ref="K51:L52"/>
    <mergeCell ref="W49:X50"/>
    <mergeCell ref="Y49:Y50"/>
    <mergeCell ref="A51:A52"/>
    <mergeCell ref="B51:B52"/>
    <mergeCell ref="C51:C52"/>
    <mergeCell ref="D51:D52"/>
    <mergeCell ref="E51:E52"/>
    <mergeCell ref="F51:F52"/>
    <mergeCell ref="H51:H52"/>
    <mergeCell ref="I51:J52"/>
    <mergeCell ref="K49:L50"/>
    <mergeCell ref="M49:N50"/>
    <mergeCell ref="O49:P50"/>
    <mergeCell ref="Q49:R50"/>
    <mergeCell ref="S49:T50"/>
    <mergeCell ref="U49:V50"/>
    <mergeCell ref="W51:X52"/>
    <mergeCell ref="Y51:Y52"/>
    <mergeCell ref="M51:N52"/>
    <mergeCell ref="O51:P52"/>
    <mergeCell ref="Q51:R52"/>
    <mergeCell ref="S51:T52"/>
    <mergeCell ref="U51:V52"/>
    <mergeCell ref="Y53:Y54"/>
    <mergeCell ref="A55:A56"/>
    <mergeCell ref="B55:B56"/>
    <mergeCell ref="C55:C56"/>
    <mergeCell ref="D55:D56"/>
    <mergeCell ref="E55:E56"/>
    <mergeCell ref="F55:F56"/>
    <mergeCell ref="H55:H56"/>
    <mergeCell ref="I55:J56"/>
    <mergeCell ref="K53:L54"/>
    <mergeCell ref="M53:N54"/>
    <mergeCell ref="O53:P54"/>
    <mergeCell ref="Q53:R54"/>
    <mergeCell ref="S53:T54"/>
    <mergeCell ref="U53:V54"/>
    <mergeCell ref="W55:X56"/>
    <mergeCell ref="Y55:Y56"/>
    <mergeCell ref="M55:N56"/>
    <mergeCell ref="O55:P56"/>
    <mergeCell ref="Q55:R56"/>
    <mergeCell ref="S55:T56"/>
    <mergeCell ref="U55:V56"/>
    <mergeCell ref="A53:A54"/>
    <mergeCell ref="B53:B54"/>
    <mergeCell ref="C57:C58"/>
    <mergeCell ref="D57:D58"/>
    <mergeCell ref="E57:E58"/>
    <mergeCell ref="F57:F58"/>
    <mergeCell ref="H57:H58"/>
    <mergeCell ref="I57:J58"/>
    <mergeCell ref="K55:L56"/>
    <mergeCell ref="W53:X54"/>
    <mergeCell ref="C53:C54"/>
    <mergeCell ref="D53:D54"/>
    <mergeCell ref="E53:E54"/>
    <mergeCell ref="F53:F54"/>
    <mergeCell ref="H53:H54"/>
    <mergeCell ref="I53:J54"/>
    <mergeCell ref="W57:X58"/>
    <mergeCell ref="Y57:Y58"/>
    <mergeCell ref="A59:A60"/>
    <mergeCell ref="B59:B60"/>
    <mergeCell ref="C59:C60"/>
    <mergeCell ref="D59:D60"/>
    <mergeCell ref="E59:E60"/>
    <mergeCell ref="F59:F60"/>
    <mergeCell ref="H59:H60"/>
    <mergeCell ref="I59:J60"/>
    <mergeCell ref="K57:L58"/>
    <mergeCell ref="M57:N58"/>
    <mergeCell ref="O57:P58"/>
    <mergeCell ref="Q57:R58"/>
    <mergeCell ref="S57:T58"/>
    <mergeCell ref="U57:V58"/>
    <mergeCell ref="W59:X60"/>
    <mergeCell ref="Y59:Y60"/>
    <mergeCell ref="M59:N60"/>
    <mergeCell ref="O59:P60"/>
    <mergeCell ref="Q59:R60"/>
    <mergeCell ref="S59:T60"/>
    <mergeCell ref="U59:V60"/>
    <mergeCell ref="A57:A58"/>
    <mergeCell ref="B57:B58"/>
    <mergeCell ref="A61:A62"/>
    <mergeCell ref="B61:B62"/>
    <mergeCell ref="C61:C62"/>
    <mergeCell ref="D61:D62"/>
    <mergeCell ref="E61:E62"/>
    <mergeCell ref="F61:F62"/>
    <mergeCell ref="H61:H62"/>
    <mergeCell ref="I61:J62"/>
    <mergeCell ref="K59:L60"/>
    <mergeCell ref="K63:L64"/>
    <mergeCell ref="W61:X62"/>
    <mergeCell ref="Y61:Y62"/>
    <mergeCell ref="A63:A64"/>
    <mergeCell ref="B63:B64"/>
    <mergeCell ref="C63:C64"/>
    <mergeCell ref="D63:D64"/>
    <mergeCell ref="E63:E64"/>
    <mergeCell ref="F63:F64"/>
    <mergeCell ref="H63:H64"/>
    <mergeCell ref="I63:J64"/>
    <mergeCell ref="K61:L62"/>
    <mergeCell ref="M61:N62"/>
    <mergeCell ref="O61:P62"/>
    <mergeCell ref="Q61:R62"/>
    <mergeCell ref="S61:T62"/>
    <mergeCell ref="U61:V62"/>
    <mergeCell ref="W63:X64"/>
    <mergeCell ref="Y63:Y64"/>
    <mergeCell ref="M63:N64"/>
    <mergeCell ref="O63:P64"/>
    <mergeCell ref="Q63:R64"/>
    <mergeCell ref="S63:T64"/>
    <mergeCell ref="U63:V64"/>
    <mergeCell ref="Y65:Y66"/>
    <mergeCell ref="A67:A68"/>
    <mergeCell ref="B67:B68"/>
    <mergeCell ref="C67:C68"/>
    <mergeCell ref="D67:D68"/>
    <mergeCell ref="E67:E68"/>
    <mergeCell ref="F67:F68"/>
    <mergeCell ref="H67:H68"/>
    <mergeCell ref="I67:J68"/>
    <mergeCell ref="K65:L66"/>
    <mergeCell ref="M65:N66"/>
    <mergeCell ref="O65:P66"/>
    <mergeCell ref="Q65:R66"/>
    <mergeCell ref="S65:T66"/>
    <mergeCell ref="U65:V66"/>
    <mergeCell ref="W67:X68"/>
    <mergeCell ref="Y67:Y68"/>
    <mergeCell ref="M67:N68"/>
    <mergeCell ref="O67:P68"/>
    <mergeCell ref="Q67:R68"/>
    <mergeCell ref="S67:T68"/>
    <mergeCell ref="U67:V68"/>
    <mergeCell ref="A65:A66"/>
    <mergeCell ref="B65:B66"/>
    <mergeCell ref="C69:C70"/>
    <mergeCell ref="D69:D70"/>
    <mergeCell ref="E69:E70"/>
    <mergeCell ref="F69:F70"/>
    <mergeCell ref="H69:H70"/>
    <mergeCell ref="I69:J70"/>
    <mergeCell ref="K67:L68"/>
    <mergeCell ref="W65:X66"/>
    <mergeCell ref="C65:C66"/>
    <mergeCell ref="D65:D66"/>
    <mergeCell ref="E65:E66"/>
    <mergeCell ref="F65:F66"/>
    <mergeCell ref="H65:H66"/>
    <mergeCell ref="I65:J66"/>
    <mergeCell ref="W69:X70"/>
    <mergeCell ref="Y69:Y70"/>
    <mergeCell ref="A71:A72"/>
    <mergeCell ref="B71:B72"/>
    <mergeCell ref="C71:C72"/>
    <mergeCell ref="D71:D72"/>
    <mergeCell ref="E71:E72"/>
    <mergeCell ref="F71:F72"/>
    <mergeCell ref="H71:H72"/>
    <mergeCell ref="I71:J72"/>
    <mergeCell ref="K69:L70"/>
    <mergeCell ref="M69:N70"/>
    <mergeCell ref="O69:P70"/>
    <mergeCell ref="Q69:R70"/>
    <mergeCell ref="S69:T70"/>
    <mergeCell ref="U69:V70"/>
    <mergeCell ref="W71:X72"/>
    <mergeCell ref="Y71:Y72"/>
    <mergeCell ref="M71:N72"/>
    <mergeCell ref="O71:P72"/>
    <mergeCell ref="Q71:R72"/>
    <mergeCell ref="S71:T72"/>
    <mergeCell ref="U71:V72"/>
    <mergeCell ref="A69:A70"/>
    <mergeCell ref="B69:B70"/>
    <mergeCell ref="A73:A74"/>
    <mergeCell ref="B73:B74"/>
    <mergeCell ref="C73:C74"/>
    <mergeCell ref="D73:D74"/>
    <mergeCell ref="E73:E74"/>
    <mergeCell ref="F73:F74"/>
    <mergeCell ref="H73:H74"/>
    <mergeCell ref="I73:J74"/>
    <mergeCell ref="K71:L72"/>
    <mergeCell ref="K75:L76"/>
    <mergeCell ref="W73:X74"/>
    <mergeCell ref="Y73:Y74"/>
    <mergeCell ref="A75:A76"/>
    <mergeCell ref="B75:B76"/>
    <mergeCell ref="C75:C76"/>
    <mergeCell ref="D75:D76"/>
    <mergeCell ref="E75:E76"/>
    <mergeCell ref="F75:F76"/>
    <mergeCell ref="H75:H76"/>
    <mergeCell ref="I75:J76"/>
    <mergeCell ref="K73:L74"/>
    <mergeCell ref="M73:N74"/>
    <mergeCell ref="O73:P74"/>
    <mergeCell ref="Q73:R74"/>
    <mergeCell ref="S73:T74"/>
    <mergeCell ref="U73:V74"/>
    <mergeCell ref="W75:X76"/>
    <mergeCell ref="Y75:Y76"/>
    <mergeCell ref="M75:N76"/>
    <mergeCell ref="O75:P76"/>
    <mergeCell ref="Q75:R76"/>
    <mergeCell ref="S75:T76"/>
    <mergeCell ref="U75:V76"/>
    <mergeCell ref="Y77:Y78"/>
    <mergeCell ref="A79:A80"/>
    <mergeCell ref="B79:B80"/>
    <mergeCell ref="C79:C80"/>
    <mergeCell ref="D79:D80"/>
    <mergeCell ref="E79:E80"/>
    <mergeCell ref="F79:F80"/>
    <mergeCell ref="H79:H80"/>
    <mergeCell ref="I79:J80"/>
    <mergeCell ref="K77:L78"/>
    <mergeCell ref="M77:N78"/>
    <mergeCell ref="O77:P78"/>
    <mergeCell ref="Q77:R78"/>
    <mergeCell ref="S77:T78"/>
    <mergeCell ref="U77:V78"/>
    <mergeCell ref="W79:X80"/>
    <mergeCell ref="Y79:Y80"/>
    <mergeCell ref="M79:N80"/>
    <mergeCell ref="O79:P80"/>
    <mergeCell ref="Q79:R80"/>
    <mergeCell ref="S79:T80"/>
    <mergeCell ref="U79:V80"/>
    <mergeCell ref="A77:A78"/>
    <mergeCell ref="B77:B78"/>
    <mergeCell ref="C81:C82"/>
    <mergeCell ref="D81:D82"/>
    <mergeCell ref="E81:E82"/>
    <mergeCell ref="F81:F82"/>
    <mergeCell ref="H81:H82"/>
    <mergeCell ref="I81:J82"/>
    <mergeCell ref="K79:L80"/>
    <mergeCell ref="W77:X78"/>
    <mergeCell ref="C77:C78"/>
    <mergeCell ref="D77:D78"/>
    <mergeCell ref="E77:E78"/>
    <mergeCell ref="F77:F78"/>
    <mergeCell ref="H77:H78"/>
    <mergeCell ref="I77:J78"/>
    <mergeCell ref="W81:X82"/>
    <mergeCell ref="Y81:Y82"/>
    <mergeCell ref="A83:A84"/>
    <mergeCell ref="B83:B84"/>
    <mergeCell ref="C83:C84"/>
    <mergeCell ref="D83:D84"/>
    <mergeCell ref="E83:E84"/>
    <mergeCell ref="F83:F84"/>
    <mergeCell ref="H83:H84"/>
    <mergeCell ref="I83:J84"/>
    <mergeCell ref="K81:L82"/>
    <mergeCell ref="M81:N82"/>
    <mergeCell ref="O81:P82"/>
    <mergeCell ref="Q81:R82"/>
    <mergeCell ref="S81:T82"/>
    <mergeCell ref="U81:V82"/>
    <mergeCell ref="W83:X84"/>
    <mergeCell ref="Y83:Y84"/>
    <mergeCell ref="M83:N84"/>
    <mergeCell ref="O83:P84"/>
    <mergeCell ref="Q83:R84"/>
    <mergeCell ref="S83:T84"/>
    <mergeCell ref="U83:V84"/>
    <mergeCell ref="A81:A82"/>
    <mergeCell ref="B81:B82"/>
    <mergeCell ref="A85:A86"/>
    <mergeCell ref="B85:B86"/>
    <mergeCell ref="C85:C86"/>
    <mergeCell ref="D85:D86"/>
    <mergeCell ref="E85:E86"/>
    <mergeCell ref="F85:F86"/>
    <mergeCell ref="H85:H86"/>
    <mergeCell ref="I85:J86"/>
    <mergeCell ref="K83:L84"/>
    <mergeCell ref="I87:J88"/>
    <mergeCell ref="U87:V88"/>
    <mergeCell ref="U89:V90"/>
    <mergeCell ref="W85:X86"/>
    <mergeCell ref="Y85:Y86"/>
    <mergeCell ref="K85:L86"/>
    <mergeCell ref="M85:N86"/>
    <mergeCell ref="O85:P86"/>
    <mergeCell ref="Q85:R86"/>
    <mergeCell ref="S85:T86"/>
    <mergeCell ref="U85:V86"/>
  </mergeCells>
  <pageMargins left="0.51181102362204722" right="0.31496062992125984" top="0.55118110236220474" bottom="0.35433070866141736" header="0.31496062992125984" footer="0.31496062992125984"/>
  <pageSetup paperSize="9" scale="44" orientation="landscape" r:id="rId1"/>
  <rowBreaks count="2" manualBreakCount="2">
    <brk id="38" max="24" man="1"/>
    <brk id="6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Апрель (2)</vt:lpstr>
      <vt:lpstr>Отчет по графику</vt:lpstr>
      <vt:lpstr>КШ 400-800</vt:lpstr>
      <vt:lpstr>'Отчет по графику'!Заголовки_для_печати</vt:lpstr>
      <vt:lpstr>'Апрель (2)'!Область_печати</vt:lpstr>
      <vt:lpstr>'КШ 400-800'!Область_печати</vt:lpstr>
      <vt:lpstr>'Отчет по графику'!Область_печати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2025-01-13T06:25:13Z</dcterms:modified>
</cp:coreProperties>
</file>